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.ch\dfs\home1\Caviny\Mes documents\Excel\Mise à jour tableaux\"/>
    </mc:Choice>
  </mc:AlternateContent>
  <workbookProtection workbookAlgorithmName="SHA-512" workbookHashValue="yKFQMRGIu4uz+Sr9dDf+y4/OBBGO2HtwLqDQCN30+kfG40nOwpWDrctncG6Zb74UeALk633g46n9/BFecEjpxg==" workbookSaltValue="8Y/BCObq9wC4mHmUjdgzqg==" workbookSpinCount="100000" lockStructure="1"/>
  <bookViews>
    <workbookView xWindow="480" yWindow="270" windowWidth="17490" windowHeight="11010" tabRatio="737"/>
  </bookViews>
  <sheets>
    <sheet name="Bénéfice de liquidation" sheetId="2" r:id="rId1"/>
    <sheet name="Rachat fictif" sheetId="5" r:id="rId2"/>
    <sheet name="Calculs et données variables" sheetId="4" state="hidden" r:id="rId3"/>
    <sheet name="Tableau rachat" sheetId="6" state="hidden" r:id="rId4"/>
    <sheet name="Communications" sheetId="7" state="hidden" r:id="rId5"/>
    <sheet name="Modifs annuelles" sheetId="8" state="hidden" r:id="rId6"/>
  </sheets>
  <definedNames>
    <definedName name="_xlnm.Print_Area" localSheetId="0">'Bénéfice de liquidation'!$A$1:$I$62</definedName>
    <definedName name="_xlnm.Print_Area" localSheetId="4">Communications!$A$1:$H$35</definedName>
    <definedName name="_xlnm.Print_Area" localSheetId="1">'Rachat fictif'!$A$1:$I$56</definedName>
  </definedNames>
  <calcPr calcId="162913"/>
</workbook>
</file>

<file path=xl/calcChain.xml><?xml version="1.0" encoding="utf-8"?>
<calcChain xmlns="http://schemas.openxmlformats.org/spreadsheetml/2006/main">
  <c r="B92" i="4" l="1"/>
  <c r="B34" i="4" l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17" i="4"/>
  <c r="B18" i="4" s="1"/>
  <c r="B19" i="4" s="1"/>
  <c r="B20" i="4" s="1"/>
  <c r="B21" i="4" s="1"/>
  <c r="B22" i="4" s="1"/>
  <c r="B23" i="4" s="1"/>
  <c r="B24" i="4" s="1"/>
  <c r="B25" i="4" s="1"/>
  <c r="H5" i="4" l="1"/>
  <c r="H8" i="4" l="1"/>
  <c r="B27" i="4" l="1"/>
  <c r="I1" i="2" s="1"/>
  <c r="I1" i="5" s="1"/>
  <c r="H1" i="7" s="1"/>
  <c r="H6" i="4" l="1"/>
  <c r="E35" i="2"/>
  <c r="F35" i="2"/>
  <c r="H37" i="2"/>
  <c r="I37" i="2"/>
  <c r="E39" i="2" l="1"/>
  <c r="B130" i="4" l="1"/>
  <c r="B116" i="4"/>
  <c r="C116" i="4" s="1"/>
  <c r="B115" i="4"/>
  <c r="C115" i="4" s="1"/>
  <c r="C141" i="4"/>
  <c r="C144" i="4" s="1"/>
  <c r="B127" i="4"/>
  <c r="C127" i="4" s="1"/>
  <c r="B128" i="4"/>
  <c r="C128" i="4" s="1"/>
  <c r="B129" i="4"/>
  <c r="C129" i="4" s="1"/>
  <c r="B126" i="4"/>
  <c r="C126" i="4" s="1"/>
  <c r="B114" i="4"/>
  <c r="C114" i="4" s="1"/>
  <c r="B113" i="4"/>
  <c r="C113" i="4" s="1"/>
  <c r="B103" i="4"/>
  <c r="C103" i="4" s="1"/>
  <c r="B102" i="4"/>
  <c r="C102" i="4" s="1"/>
  <c r="B100" i="4"/>
  <c r="C100" i="4" s="1"/>
  <c r="B99" i="4"/>
  <c r="C99" i="4" s="1"/>
  <c r="B98" i="4"/>
  <c r="C98" i="4" s="1"/>
  <c r="H15" i="2"/>
  <c r="C9" i="2"/>
  <c r="C15" i="2"/>
  <c r="B150" i="4" l="1"/>
  <c r="C118" i="4"/>
  <c r="B122" i="4" s="1"/>
  <c r="D48" i="5" s="1"/>
  <c r="H41" i="5"/>
  <c r="E8" i="4"/>
  <c r="B10" i="4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H14" i="2" l="1"/>
  <c r="I20" i="2"/>
  <c r="F20" i="2" s="1"/>
  <c r="A19" i="7" s="1"/>
  <c r="C14" i="2"/>
  <c r="C38" i="6"/>
  <c r="C39" i="6" s="1"/>
  <c r="C43" i="6" s="1"/>
  <c r="E14" i="4"/>
  <c r="E27" i="4" s="1"/>
  <c r="C40" i="6"/>
  <c r="C41" i="6" s="1"/>
  <c r="H20" i="2" l="1"/>
  <c r="D39" i="2"/>
  <c r="E31" i="4"/>
  <c r="E44" i="4" s="1"/>
  <c r="C10" i="2"/>
  <c r="C10" i="5" s="1"/>
  <c r="H12" i="5"/>
  <c r="H10" i="5"/>
  <c r="G10" i="7" s="1"/>
  <c r="H14" i="5"/>
  <c r="G14" i="7" s="1"/>
  <c r="C12" i="5"/>
  <c r="C14" i="5"/>
  <c r="C14" i="7" s="1"/>
  <c r="F24" i="2"/>
  <c r="F25" i="2"/>
  <c r="F26" i="2"/>
  <c r="F27" i="2"/>
  <c r="F28" i="2"/>
  <c r="F29" i="2"/>
  <c r="F30" i="2"/>
  <c r="F31" i="2"/>
  <c r="F32" i="2"/>
  <c r="F33" i="2"/>
  <c r="F34" i="2"/>
  <c r="E25" i="2"/>
  <c r="E26" i="2"/>
  <c r="E27" i="2"/>
  <c r="E28" i="2"/>
  <c r="E29" i="2"/>
  <c r="E30" i="2"/>
  <c r="E31" i="2"/>
  <c r="E32" i="2"/>
  <c r="E33" i="2"/>
  <c r="E34" i="2"/>
  <c r="I45" i="2"/>
  <c r="H45" i="2"/>
  <c r="E24" i="2"/>
  <c r="C12" i="7" l="1"/>
  <c r="I29" i="5"/>
  <c r="E37" i="2"/>
  <c r="E41" i="2" s="1"/>
  <c r="A38" i="7" s="1"/>
  <c r="C10" i="7"/>
  <c r="G12" i="7"/>
  <c r="F37" i="2"/>
  <c r="F39" i="2" s="1"/>
  <c r="H49" i="2"/>
  <c r="H55" i="2" s="1"/>
  <c r="I57" i="2" s="1"/>
  <c r="E20" i="2"/>
  <c r="A32" i="7" s="1"/>
  <c r="I34" i="5"/>
  <c r="H7" i="4" s="1"/>
  <c r="H9" i="4" s="1"/>
  <c r="H25" i="5" l="1"/>
  <c r="A40" i="7"/>
  <c r="E35" i="7"/>
  <c r="C39" i="2"/>
  <c r="C140" i="4"/>
  <c r="C145" i="4" s="1"/>
  <c r="B152" i="4" s="1"/>
  <c r="F48" i="5" s="1"/>
  <c r="H45" i="5"/>
  <c r="I45" i="5" s="1"/>
  <c r="I35" i="5"/>
  <c r="F41" i="2"/>
  <c r="H24" i="5" l="1"/>
  <c r="H23" i="5" s="1"/>
  <c r="H22" i="5" s="1"/>
  <c r="H21" i="5" s="1"/>
  <c r="I26" i="5"/>
  <c r="B131" i="4" s="1"/>
  <c r="C130" i="4" s="1"/>
  <c r="C133" i="4" s="1"/>
  <c r="C135" i="4" s="1"/>
  <c r="I28" i="5" s="1"/>
  <c r="I30" i="5" s="1"/>
  <c r="I40" i="5" s="1"/>
  <c r="E24" i="7"/>
  <c r="I47" i="2"/>
  <c r="I49" i="2" s="1"/>
  <c r="I55" i="2" s="1"/>
  <c r="E22" i="7" s="1"/>
  <c r="B101" i="4"/>
  <c r="C101" i="4" s="1"/>
  <c r="C105" i="4" s="1"/>
  <c r="B109" i="4" s="1"/>
  <c r="H41" i="2" s="1"/>
  <c r="E5" i="4"/>
  <c r="E9" i="4" s="1"/>
  <c r="E10" i="4" s="1"/>
  <c r="I36" i="5" s="1"/>
  <c r="I27" i="5" l="1"/>
  <c r="I46" i="5"/>
  <c r="I59" i="2" l="1"/>
  <c r="I52" i="5" s="1"/>
  <c r="A130" i="4"/>
  <c r="I54" i="5" l="1"/>
  <c r="E26" i="7" s="1"/>
  <c r="I56" i="5" l="1"/>
  <c r="E28" i="7" s="1"/>
  <c r="A129" i="4" l="1"/>
  <c r="A126" i="4"/>
  <c r="A128" i="4"/>
  <c r="A127" i="4"/>
</calcChain>
</file>

<file path=xl/comments1.xml><?xml version="1.0" encoding="utf-8"?>
<comments xmlns="http://schemas.openxmlformats.org/spreadsheetml/2006/main">
  <authors>
    <author>Raphaël JOSSI</author>
  </authors>
  <commentLis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>
      <text>
        <r>
          <rPr>
            <b/>
            <sz val="11"/>
            <color indexed="81"/>
            <rFont val="Calibri"/>
            <family val="2"/>
            <scheme val="minor"/>
          </rPr>
          <t>Perte de l'exercice commercial en cours.</t>
        </r>
      </text>
    </comment>
    <comment ref="H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I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H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Raphaël JOSSI</author>
  </authors>
  <commentList>
    <comment ref="I21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1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2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<sst xmlns="http://schemas.openxmlformats.org/spreadsheetml/2006/main" count="176" uniqueCount="129">
  <si>
    <t>Fiche de calcul du bénéfice de liquidation</t>
  </si>
  <si>
    <t>Domicile</t>
  </si>
  <si>
    <t>Période fiscale</t>
  </si>
  <si>
    <t>Etat civil</t>
  </si>
  <si>
    <t>N° de référence</t>
  </si>
  <si>
    <t>Année de naissance</t>
  </si>
  <si>
    <t>Nom et prénom</t>
  </si>
  <si>
    <t>Calcul du bénéfice de liquidation</t>
  </si>
  <si>
    <t>Monsieur</t>
  </si>
  <si>
    <t>Taxation ordinaire</t>
  </si>
  <si>
    <t>Bénéfice de liquidation</t>
  </si>
  <si>
    <t>Dissolution de la réserve privilégiée sur marchandises</t>
  </si>
  <si>
    <t>Dissolution du ducroire</t>
  </si>
  <si>
    <t>Réserves latentes sur stocks et travaux en cours</t>
  </si>
  <si>
    <t>Réserves latentes sur titres</t>
  </si>
  <si>
    <t>Réserves latentes sur véhicule</t>
  </si>
  <si>
    <t>Réserves latentes sur machines et installations</t>
  </si>
  <si>
    <t>Réserves latentes sur provisions</t>
  </si>
  <si>
    <t>Total des réserves latentes</t>
  </si>
  <si>
    <t>Résultat d'exploitation imposable</t>
  </si>
  <si>
    <r>
      <t xml:space="preserve">Résultat selon comptes </t>
    </r>
    <r>
      <rPr>
        <b/>
        <i/>
        <sz val="9"/>
        <color theme="1"/>
        <rFont val="Calibri"/>
        <family val="2"/>
        <scheme val="minor"/>
      </rPr>
      <t>(y compris bénéfice de liquidation)</t>
    </r>
  </si>
  <si>
    <t>Bénéfice de liquidation avant déduction de l'AVS</t>
  </si>
  <si>
    <t>AVS : 10%</t>
  </si>
  <si>
    <t>Excédent de cotisations de rachat LPP non déduit des autres revenus</t>
  </si>
  <si>
    <t>Bénéfice de liquidation imposable</t>
  </si>
  <si>
    <t>Amort. récupérés sur différé d'imposit. des immeubles</t>
  </si>
  <si>
    <t>Autres réserves latentes (goodwill, etc…)</t>
  </si>
  <si>
    <t>Réserves latentes sur immeubles</t>
  </si>
  <si>
    <t>Réserves latentes sur autres actifs</t>
  </si>
  <si>
    <t>Report du bénéfice de liquidation de l'année précédente</t>
  </si>
  <si>
    <t>Totaux</t>
  </si>
  <si>
    <t>Calcul du rachat fictif admis</t>
  </si>
  <si>
    <t>Exercice</t>
  </si>
  <si>
    <t>Montant</t>
  </si>
  <si>
    <t>Calcul du revenu déterminant</t>
  </si>
  <si>
    <t>Revenu de l'activité indépendante soumis AVS de la 5ème année avant liquidation</t>
  </si>
  <si>
    <t>Revenu de l'activité indépendante soumis AVS de la 4ème année avant liquidation</t>
  </si>
  <si>
    <t>Revenu de l'activité indépendante soumis AVS de la 3ème année avant liquidation</t>
  </si>
  <si>
    <t>Revenu de l'activité indépendante soumis AVS de la 2ème année avant liquidation</t>
  </si>
  <si>
    <t>Revenu de l'activité indépendante soumis AVS de la 1ère année avant liquidation</t>
  </si>
  <si>
    <t>Somme des résultats commerciaux</t>
  </si>
  <si>
    <t>Revenu déterminant</t>
  </si>
  <si>
    <t>Données listes déroulantes</t>
  </si>
  <si>
    <t>Cellule liée</t>
  </si>
  <si>
    <t>Madame</t>
  </si>
  <si>
    <t>Report</t>
  </si>
  <si>
    <t>Calcul des années de cotisations à prendre en compte</t>
  </si>
  <si>
    <t>Année civile</t>
  </si>
  <si>
    <t>Année</t>
  </si>
  <si>
    <t>-</t>
  </si>
  <si>
    <t>Âge du contribuable lors de la liquidation</t>
  </si>
  <si>
    <r>
      <t xml:space="preserve">Années de cotisations à prendre en compte </t>
    </r>
    <r>
      <rPr>
        <b/>
        <i/>
        <sz val="10"/>
        <color theme="1"/>
        <rFont val="Calibri"/>
        <family val="2"/>
        <scheme val="minor"/>
      </rPr>
      <t>(max. 40 ans pour un homme et 39 ans pour une femme)</t>
    </r>
  </si>
  <si>
    <t>Années théorique</t>
  </si>
  <si>
    <t>Maximum homme</t>
  </si>
  <si>
    <t>Maximum retenu</t>
  </si>
  <si>
    <t>Maximum femme</t>
  </si>
  <si>
    <t>A reporter I</t>
  </si>
  <si>
    <t>A reporter II</t>
  </si>
  <si>
    <t>Années de cotisation</t>
  </si>
  <si>
    <t>Salaire coordoné LPP</t>
  </si>
  <si>
    <t>Année retenu</t>
  </si>
  <si>
    <r>
      <t xml:space="preserve">Années de cotisations théorique </t>
    </r>
    <r>
      <rPr>
        <i/>
        <sz val="10"/>
        <color theme="1"/>
        <rFont val="Calibri"/>
        <family val="2"/>
        <scheme val="minor"/>
      </rPr>
      <t>(âge lors de la liquidation ./. 25 ans)</t>
    </r>
  </si>
  <si>
    <t>Avoirs de vieillesse dans des institutions de prévoyance ou de libre passage</t>
  </si>
  <si>
    <t>Prélèvements anticipés, paiements comptants et autres prestations du 2ème pilier</t>
  </si>
  <si>
    <t>Année nais. Retenue</t>
  </si>
  <si>
    <t>Année retenue</t>
  </si>
  <si>
    <t>Rachat fictif admis</t>
  </si>
  <si>
    <t>Moins les réserves latentes réalisées l'année précédant la liquidation</t>
  </si>
  <si>
    <t>Répartition du bénéfice de liquidation</t>
  </si>
  <si>
    <t>Bénéfice de liquidation à imposer séparément</t>
  </si>
  <si>
    <t>Dont part à imposer au barème applicable à la prévoyance</t>
  </si>
  <si>
    <t>Reste du bénéfice de liquidation</t>
  </si>
  <si>
    <t>Taux bonification</t>
  </si>
  <si>
    <t>Saisie signe "-" page BL</t>
  </si>
  <si>
    <t>Cellule 1</t>
  </si>
  <si>
    <t>Cellule 2</t>
  </si>
  <si>
    <t>Cellule 3</t>
  </si>
  <si>
    <t>Cellule 4</t>
  </si>
  <si>
    <t>Cellule 5</t>
  </si>
  <si>
    <t>Cellule 6</t>
  </si>
  <si>
    <t>Total</t>
  </si>
  <si>
    <t>Texte à reporter</t>
  </si>
  <si>
    <t>Attention ! Erreur de saisie</t>
  </si>
  <si>
    <t>Saisie signe "-" page RF</t>
  </si>
  <si>
    <t>Revenu déterminant retenu</t>
  </si>
  <si>
    <r>
      <t xml:space="preserve">Revenu déterminant maximal admis </t>
    </r>
    <r>
      <rPr>
        <i/>
        <sz val="10"/>
        <color theme="1"/>
        <rFont val="Calibri"/>
        <family val="2"/>
        <scheme val="minor"/>
      </rPr>
      <t>(salaire coordonné selon art. 8 al. 1 LPP x 10)</t>
    </r>
  </si>
  <si>
    <r>
      <t xml:space="preserve">Rachat fictif </t>
    </r>
    <r>
      <rPr>
        <i/>
        <sz val="10"/>
        <color theme="1"/>
        <rFont val="Calibri"/>
        <family val="2"/>
        <scheme val="minor"/>
      </rPr>
      <t>(revenu déterminant retenu x années de cotisations x 15%)</t>
    </r>
  </si>
  <si>
    <t>Civilité</t>
  </si>
  <si>
    <t>Moyenne bénéfices</t>
  </si>
  <si>
    <t>RL</t>
  </si>
  <si>
    <t>Déclaré</t>
  </si>
  <si>
    <t>Retenu</t>
  </si>
  <si>
    <t>Moyenne</t>
  </si>
  <si>
    <t>Blocage RF âge</t>
  </si>
  <si>
    <t>Âge calculé</t>
  </si>
  <si>
    <t>Maximum H</t>
  </si>
  <si>
    <t>Maximum F</t>
  </si>
  <si>
    <t>Contrôle</t>
  </si>
  <si>
    <t>Texte à report. 2</t>
  </si>
  <si>
    <t>Texte à report. 1</t>
  </si>
  <si>
    <t>Pas de rachat fictif au delà de 70 ans !</t>
  </si>
  <si>
    <t>Pas de rachat fictif au delà de 69 ans !</t>
  </si>
  <si>
    <t>Avoirs du 3ème pilier A</t>
  </si>
  <si>
    <t>Prélèvements anticipés du 3ème pilier A</t>
  </si>
  <si>
    <t>Données du contribuable</t>
  </si>
  <si>
    <t>Montant maximal 3ème pilier A (selon tabelle OFAS)</t>
  </si>
  <si>
    <t>AVS : 10% *</t>
  </si>
  <si>
    <t>* cocher les cases si des provisions AVS ont été comptabilisées pour la part de bénéfice imposable en bénéfice de liquidation !</t>
  </si>
  <si>
    <t>Cellule liée année N-1</t>
  </si>
  <si>
    <t>Cellule liée année N</t>
  </si>
  <si>
    <t>Perte de l'exercice commercial en cours</t>
  </si>
  <si>
    <t>Perte reportée</t>
  </si>
  <si>
    <t>Montant à soumettre à l'AVS</t>
  </si>
  <si>
    <t>Montant imposable à l'impôt ordinaire</t>
  </si>
  <si>
    <t>Montant imposable en PCAP</t>
  </si>
  <si>
    <t>Montant imposable en BL</t>
  </si>
  <si>
    <t>Autre :</t>
  </si>
  <si>
    <t>Frais de liquidation non comptabilisés</t>
  </si>
  <si>
    <t>Âge de la retraite</t>
  </si>
  <si>
    <t>Dernier exercice pour calcul du revenu déterminant</t>
  </si>
  <si>
    <t>Âge du contribuable</t>
  </si>
  <si>
    <t>Test retraité ?</t>
  </si>
  <si>
    <t>Dernier exercice</t>
  </si>
  <si>
    <t>Année retraite</t>
  </si>
  <si>
    <t>Incrémenter de +1 les années, dans l'onglet Calculs et données variables, pour les tableaux "Période fiscale" et "Année de naissance"</t>
  </si>
  <si>
    <t>Compléter les tableaux "salaire coordonnée LPP" et "taux de bonification"</t>
  </si>
  <si>
    <t>Compléter l'onglet Tableau rachat, et modifier la formule de la cellule C43</t>
  </si>
  <si>
    <t>Pieds de page à mettre à jour.</t>
  </si>
  <si>
    <t>Tabelle pour le calcul du montant maximal du 3e pilier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</si>
</sst>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&quot;Domicile au 31.12.&quot;####"/>
    <numFmt numFmtId="165" formatCode="_ * #,##0_ ;_ * \-#,##0_ ;_ * &quot;-&quot;??_ ;_ @_ "/>
    <numFmt numFmtId="166" formatCode="0\ &quot;ans&quot;"/>
    <numFmt numFmtId="167" formatCode="#,##0_ ;\-#,##0\ 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1"/>
      <color indexed="8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164" fontId="9" fillId="0" borderId="8" xfId="0" applyNumberFormat="1" applyFont="1" applyFill="1" applyBorder="1" applyAlignment="1" applyProtection="1">
      <alignment vertical="center"/>
      <protection hidden="1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hidden="1"/>
    </xf>
    <xf numFmtId="0" fontId="8" fillId="0" borderId="0" xfId="0" applyFont="1"/>
    <xf numFmtId="0" fontId="8" fillId="0" borderId="9" xfId="0" applyFont="1" applyBorder="1" applyAlignment="1" applyProtection="1">
      <alignment horizontal="left"/>
      <protection hidden="1"/>
    </xf>
    <xf numFmtId="165" fontId="8" fillId="0" borderId="13" xfId="1" applyNumberFormat="1" applyFont="1" applyBorder="1" applyAlignment="1" applyProtection="1">
      <protection hidden="1"/>
    </xf>
    <xf numFmtId="165" fontId="8" fillId="0" borderId="0" xfId="1" applyNumberFormat="1" applyFont="1" applyAlignment="1" applyProtection="1">
      <protection hidden="1"/>
    </xf>
    <xf numFmtId="165" fontId="8" fillId="0" borderId="0" xfId="1" applyNumberFormat="1" applyFont="1"/>
    <xf numFmtId="0" fontId="3" fillId="0" borderId="0" xfId="0" applyFont="1" applyProtection="1">
      <protection hidden="1"/>
    </xf>
    <xf numFmtId="165" fontId="4" fillId="3" borderId="13" xfId="1" applyNumberFormat="1" applyFont="1" applyFill="1" applyBorder="1" applyAlignment="1" applyProtection="1"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3" fillId="2" borderId="13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5" borderId="0" xfId="0" applyFont="1" applyFill="1"/>
    <xf numFmtId="0" fontId="8" fillId="4" borderId="0" xfId="0" applyFont="1" applyFill="1"/>
    <xf numFmtId="0" fontId="12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1" borderId="0" xfId="0" applyFont="1" applyFill="1"/>
    <xf numFmtId="14" fontId="8" fillId="10" borderId="4" xfId="0" applyNumberFormat="1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165" fontId="8" fillId="10" borderId="4" xfId="1" applyNumberFormat="1" applyFont="1" applyFill="1" applyBorder="1" applyAlignment="1">
      <alignment horizontal="center"/>
    </xf>
    <xf numFmtId="10" fontId="8" fillId="0" borderId="0" xfId="2" applyNumberFormat="1" applyFont="1"/>
    <xf numFmtId="43" fontId="8" fillId="0" borderId="0" xfId="0" applyNumberFormat="1" applyFont="1"/>
    <xf numFmtId="0" fontId="8" fillId="12" borderId="0" xfId="0" applyFont="1" applyFill="1"/>
    <xf numFmtId="0" fontId="3" fillId="12" borderId="0" xfId="0" applyFont="1" applyFill="1"/>
    <xf numFmtId="0" fontId="3" fillId="4" borderId="0" xfId="0" applyFont="1" applyFill="1"/>
    <xf numFmtId="165" fontId="3" fillId="7" borderId="0" xfId="1" applyNumberFormat="1" applyFont="1" applyFill="1"/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2" borderId="13" xfId="0" applyFont="1" applyFill="1" applyBorder="1" applyAlignment="1" applyProtection="1">
      <alignment horizontal="left"/>
      <protection hidden="1"/>
    </xf>
    <xf numFmtId="0" fontId="3" fillId="2" borderId="13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65" fontId="8" fillId="0" borderId="0" xfId="1" applyNumberFormat="1" applyFont="1" applyProtection="1">
      <protection hidden="1"/>
    </xf>
    <xf numFmtId="165" fontId="3" fillId="0" borderId="13" xfId="1" applyNumberFormat="1" applyFont="1" applyBorder="1" applyProtection="1">
      <protection hidden="1"/>
    </xf>
    <xf numFmtId="165" fontId="3" fillId="0" borderId="0" xfId="1" applyNumberFormat="1" applyFont="1" applyProtection="1">
      <protection hidden="1"/>
    </xf>
    <xf numFmtId="165" fontId="8" fillId="0" borderId="13" xfId="1" applyNumberFormat="1" applyFont="1" applyFill="1" applyBorder="1" applyProtection="1">
      <protection hidden="1"/>
    </xf>
    <xf numFmtId="165" fontId="12" fillId="3" borderId="13" xfId="1" applyNumberFormat="1" applyFont="1" applyFill="1" applyBorder="1" applyProtection="1">
      <protection hidden="1"/>
    </xf>
    <xf numFmtId="165" fontId="4" fillId="3" borderId="13" xfId="1" applyNumberFormat="1" applyFont="1" applyFill="1" applyBorder="1" applyProtection="1">
      <protection hidden="1"/>
    </xf>
    <xf numFmtId="165" fontId="3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Protection="1">
      <protection locked="0"/>
    </xf>
    <xf numFmtId="165" fontId="3" fillId="0" borderId="13" xfId="1" applyNumberFormat="1" applyFont="1" applyFill="1" applyBorder="1" applyProtection="1">
      <protection hidden="1"/>
    </xf>
    <xf numFmtId="166" fontId="8" fillId="0" borderId="13" xfId="1" applyNumberFormat="1" applyFont="1" applyFill="1" applyBorder="1" applyProtection="1">
      <protection hidden="1"/>
    </xf>
    <xf numFmtId="166" fontId="12" fillId="3" borderId="13" xfId="1" applyNumberFormat="1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165" fontId="8" fillId="4" borderId="0" xfId="1" applyNumberFormat="1" applyFont="1" applyFill="1"/>
    <xf numFmtId="0" fontId="20" fillId="4" borderId="0" xfId="0" applyFont="1" applyFill="1" applyAlignment="1">
      <alignment horizontal="center"/>
    </xf>
    <xf numFmtId="0" fontId="8" fillId="8" borderId="0" xfId="0" applyFont="1" applyFill="1" applyAlignment="1">
      <alignment horizontal="right"/>
    </xf>
    <xf numFmtId="0" fontId="14" fillId="0" borderId="0" xfId="0" applyFont="1" applyProtection="1">
      <protection hidden="1"/>
    </xf>
    <xf numFmtId="0" fontId="21" fillId="0" borderId="8" xfId="0" applyFont="1" applyBorder="1" applyAlignment="1" applyProtection="1">
      <alignment horizontal="left"/>
      <protection hidden="1"/>
    </xf>
    <xf numFmtId="0" fontId="8" fillId="0" borderId="0" xfId="0" applyFont="1" applyProtection="1">
      <protection locked="0" hidden="1"/>
    </xf>
    <xf numFmtId="165" fontId="8" fillId="0" borderId="13" xfId="1" applyNumberFormat="1" applyFont="1" applyBorder="1" applyProtection="1">
      <protection hidden="1"/>
    </xf>
    <xf numFmtId="0" fontId="8" fillId="4" borderId="4" xfId="0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9" xfId="0" applyBorder="1" applyProtection="1">
      <protection hidden="1"/>
    </xf>
    <xf numFmtId="0" fontId="8" fillId="0" borderId="12" xfId="0" applyFont="1" applyBorder="1" applyAlignment="1" applyProtection="1">
      <protection hidden="1"/>
    </xf>
    <xf numFmtId="0" fontId="23" fillId="0" borderId="0" xfId="0" applyFont="1" applyProtection="1">
      <protection hidden="1"/>
    </xf>
    <xf numFmtId="165" fontId="24" fillId="0" borderId="0" xfId="1" applyNumberFormat="1" applyFont="1" applyProtection="1">
      <protection hidden="1"/>
    </xf>
    <xf numFmtId="0" fontId="25" fillId="0" borderId="0" xfId="0" applyFont="1" applyProtection="1">
      <protection hidden="1"/>
    </xf>
    <xf numFmtId="0" fontId="26" fillId="0" borderId="0" xfId="0" applyFont="1" applyProtection="1">
      <protection hidden="1"/>
    </xf>
    <xf numFmtId="167" fontId="25" fillId="0" borderId="0" xfId="1" applyNumberFormat="1" applyFont="1" applyProtection="1">
      <protection hidden="1"/>
    </xf>
    <xf numFmtId="0" fontId="23" fillId="0" borderId="8" xfId="0" applyFont="1" applyBorder="1" applyAlignment="1" applyProtection="1">
      <protection hidden="1"/>
    </xf>
    <xf numFmtId="0" fontId="23" fillId="0" borderId="0" xfId="0" applyFont="1" applyBorder="1" applyAlignment="1" applyProtection="1">
      <protection hidden="1"/>
    </xf>
    <xf numFmtId="0" fontId="28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3" fillId="2" borderId="10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10" fillId="3" borderId="0" xfId="0" applyFont="1" applyFill="1" applyAlignment="1" applyProtection="1">
      <alignment horizont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2" borderId="10" xfId="0" applyFont="1" applyFill="1" applyBorder="1" applyAlignment="1" applyProtection="1">
      <alignment horizontal="left"/>
      <protection locked="0"/>
    </xf>
    <xf numFmtId="0" fontId="8" fillId="2" borderId="12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hidden="1"/>
    </xf>
    <xf numFmtId="0" fontId="22" fillId="0" borderId="8" xfId="0" applyFont="1" applyBorder="1" applyAlignment="1" applyProtection="1">
      <alignment horizontal="left"/>
      <protection hidden="1"/>
    </xf>
    <xf numFmtId="0" fontId="22" fillId="0" borderId="9" xfId="0" applyFont="1" applyBorder="1" applyAlignment="1" applyProtection="1">
      <alignment horizontal="left"/>
      <protection hidden="1"/>
    </xf>
    <xf numFmtId="165" fontId="19" fillId="0" borderId="0" xfId="1" applyNumberFormat="1" applyFont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8" fillId="0" borderId="11" xfId="0" applyFont="1" applyBorder="1" applyAlignment="1" applyProtection="1">
      <alignment horizontal="left"/>
      <protection hidden="1"/>
    </xf>
    <xf numFmtId="0" fontId="3" fillId="2" borderId="10" xfId="0" applyFont="1" applyFill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0" fontId="4" fillId="3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165" fontId="24" fillId="14" borderId="10" xfId="1" applyNumberFormat="1" applyFont="1" applyFill="1" applyBorder="1" applyAlignment="1" applyProtection="1">
      <alignment horizontal="center"/>
      <protection hidden="1"/>
    </xf>
    <xf numFmtId="165" fontId="24" fillId="14" borderId="11" xfId="1" applyNumberFormat="1" applyFont="1" applyFill="1" applyBorder="1" applyAlignment="1" applyProtection="1">
      <alignment horizontal="center"/>
      <protection hidden="1"/>
    </xf>
    <xf numFmtId="165" fontId="24" fillId="11" borderId="10" xfId="1" applyNumberFormat="1" applyFont="1" applyFill="1" applyBorder="1" applyAlignment="1" applyProtection="1">
      <alignment horizontal="center"/>
      <protection hidden="1"/>
    </xf>
    <xf numFmtId="165" fontId="24" fillId="11" borderId="11" xfId="1" applyNumberFormat="1" applyFont="1" applyFill="1" applyBorder="1" applyAlignment="1" applyProtection="1">
      <alignment horizontal="center"/>
      <protection hidden="1"/>
    </xf>
    <xf numFmtId="165" fontId="24" fillId="13" borderId="10" xfId="1" applyNumberFormat="1" applyFont="1" applyFill="1" applyBorder="1" applyAlignment="1" applyProtection="1">
      <alignment horizontal="center"/>
      <protection hidden="1"/>
    </xf>
    <xf numFmtId="165" fontId="24" fillId="13" borderId="11" xfId="1" applyNumberFormat="1" applyFont="1" applyFill="1" applyBorder="1" applyAlignment="1" applyProtection="1">
      <alignment horizontal="center"/>
      <protection hidden="1"/>
    </xf>
    <xf numFmtId="0" fontId="27" fillId="3" borderId="0" xfId="0" applyFont="1" applyFill="1" applyAlignment="1" applyProtection="1">
      <alignment horizontal="center"/>
      <protection hidden="1"/>
    </xf>
    <xf numFmtId="165" fontId="24" fillId="8" borderId="10" xfId="1" applyNumberFormat="1" applyFont="1" applyFill="1" applyBorder="1" applyAlignment="1" applyProtection="1">
      <alignment horizontal="center"/>
      <protection hidden="1"/>
    </xf>
    <xf numFmtId="165" fontId="24" fillId="8" borderId="11" xfId="1" applyNumberFormat="1" applyFont="1" applyFill="1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3" dropStyle="combo" dx="16" fmlaLink="'Calculs et données variables'!$B$5" fmlaRange="'Calculs et données variables'!$B$6:$B$8" sel="1" val="0"/>
</file>

<file path=xl/ctrlProps/ctrlProp2.xml><?xml version="1.0" encoding="utf-8"?>
<formControlPr xmlns="http://schemas.microsoft.com/office/spreadsheetml/2009/9/main" objectType="Drop" dropLines="5" dropStyle="combo" dx="16" fmlaLink="'Calculs et données variables'!$B$14" fmlaRange="'Calculs et données variables'!$B$15:$B$22" sel="1" val="0"/>
</file>

<file path=xl/ctrlProps/ctrlProp3.xml><?xml version="1.0" encoding="utf-8"?>
<formControlPr xmlns="http://schemas.microsoft.com/office/spreadsheetml/2009/9/main" objectType="Drop" dropLines="10" dropStyle="combo" dx="16" fmlaLink="'Calculs et données variables'!$B$31" fmlaRange="'Calculs et données variables'!$B$32:$B$90" sel="1" val="0"/>
</file>

<file path=xl/ctrlProps/ctrlProp4.xml><?xml version="1.0" encoding="utf-8"?>
<formControlPr xmlns="http://schemas.microsoft.com/office/spreadsheetml/2009/9/main" objectType="CheckBox" fmlaLink="$C$65" lockText="1"/>
</file>

<file path=xl/ctrlProps/ctrlProp5.xml><?xml version="1.0" encoding="utf-8"?>
<formControlPr xmlns="http://schemas.microsoft.com/office/spreadsheetml/2009/9/main" objectType="CheckBox" fmlaLink="$C$66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  <xdr:twoCellAnchor>
    <xdr:from>
      <xdr:col>7</xdr:col>
      <xdr:colOff>431425</xdr:colOff>
      <xdr:row>55</xdr:row>
      <xdr:rowOff>25216</xdr:rowOff>
    </xdr:from>
    <xdr:to>
      <xdr:col>7</xdr:col>
      <xdr:colOff>798416</xdr:colOff>
      <xdr:row>56</xdr:row>
      <xdr:rowOff>151280</xdr:rowOff>
    </xdr:to>
    <xdr:sp macro="" textlink="">
      <xdr:nvSpPr>
        <xdr:cNvPr id="16" name="Flèche à angle droit 15"/>
        <xdr:cNvSpPr/>
      </xdr:nvSpPr>
      <xdr:spPr>
        <a:xfrm rot="5400000">
          <a:off x="5555315" y="7748870"/>
          <a:ext cx="182093" cy="366991"/>
        </a:xfrm>
        <a:prstGeom prst="bentUpArrow">
          <a:avLst>
            <a:gd name="adj1" fmla="val 25000"/>
            <a:gd name="adj2" fmla="val 25000"/>
            <a:gd name="adj3" fmla="val 50000"/>
          </a:avLst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C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161925</xdr:rowOff>
        </xdr:from>
        <xdr:to>
          <xdr:col>3</xdr:col>
          <xdr:colOff>19050</xdr:colOff>
          <xdr:row>10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47625</xdr:rowOff>
        </xdr:from>
        <xdr:to>
          <xdr:col>8</xdr:col>
          <xdr:colOff>9525</xdr:colOff>
          <xdr:row>14</xdr:row>
          <xdr:rowOff>9525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9525</xdr:rowOff>
        </xdr:from>
        <xdr:to>
          <xdr:col>3</xdr:col>
          <xdr:colOff>9525</xdr:colOff>
          <xdr:row>14</xdr:row>
          <xdr:rowOff>19050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38</xdr:row>
          <xdr:rowOff>0</xdr:rowOff>
        </xdr:from>
        <xdr:to>
          <xdr:col>2</xdr:col>
          <xdr:colOff>504825</xdr:colOff>
          <xdr:row>39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38</xdr:row>
          <xdr:rowOff>0</xdr:rowOff>
        </xdr:from>
        <xdr:to>
          <xdr:col>3</xdr:col>
          <xdr:colOff>504825</xdr:colOff>
          <xdr:row>39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47625</xdr:rowOff>
    </xdr:from>
    <xdr:to>
      <xdr:col>2</xdr:col>
      <xdr:colOff>737152</xdr:colOff>
      <xdr:row>4</xdr:row>
      <xdr:rowOff>123825</xdr:rowOff>
    </xdr:to>
    <xdr:pic>
      <xdr:nvPicPr>
        <xdr:cNvPr id="4" name="Image 3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7625"/>
          <a:ext cx="2356402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T234"/>
  <sheetViews>
    <sheetView showGridLines="0" tabSelected="1" zoomScaleNormal="100" workbookViewId="0">
      <selection activeCell="M18" sqref="M18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IF(C12="","",CONCATENATE(C12," / ",'Calculs et données variables'!B27))</f>
        <v/>
      </c>
    </row>
    <row r="2" spans="1:20" ht="6.75" customHeight="1" x14ac:dyDescent="0.2"/>
    <row r="3" spans="1:20" s="1" customFormat="1" ht="15.2" customHeight="1" x14ac:dyDescent="0.2">
      <c r="A3" s="82"/>
      <c r="B3" s="83"/>
      <c r="C3" s="84"/>
      <c r="D3" s="91" t="s">
        <v>0</v>
      </c>
      <c r="E3" s="92"/>
      <c r="F3" s="92"/>
      <c r="G3" s="92"/>
      <c r="H3" s="92"/>
      <c r="I3" s="93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85"/>
      <c r="B4" s="86"/>
      <c r="C4" s="87"/>
      <c r="D4" s="94"/>
      <c r="E4" s="95"/>
      <c r="F4" s="95"/>
      <c r="G4" s="95"/>
      <c r="H4" s="95"/>
      <c r="I4" s="96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88"/>
      <c r="B5" s="89"/>
      <c r="C5" s="90"/>
      <c r="D5" s="97"/>
      <c r="E5" s="98"/>
      <c r="F5" s="98"/>
      <c r="G5" s="98"/>
      <c r="H5" s="98"/>
      <c r="I5" s="99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04" t="s">
        <v>104</v>
      </c>
      <c r="B8" s="104"/>
      <c r="C8" s="104"/>
      <c r="D8" s="104"/>
      <c r="E8" s="104"/>
      <c r="F8" s="104"/>
      <c r="G8" s="104"/>
      <c r="H8" s="104"/>
      <c r="I8" s="10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C9" s="59" t="str">
        <f>IF('Calculs et données variables'!B5=1,"Veuillez saisir l'état civil !","")</f>
        <v>Veuillez saisir l'état civil !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43" t="str">
        <f>'Calculs et données variables'!B10</f>
        <v>-</v>
      </c>
      <c r="D10" s="42"/>
      <c r="E10" s="3" t="s">
        <v>6</v>
      </c>
      <c r="F10" s="3"/>
      <c r="G10" s="3"/>
      <c r="H10" s="100"/>
      <c r="I10" s="10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10"/>
      <c r="D12" s="42"/>
      <c r="E12" s="3" t="s">
        <v>1</v>
      </c>
      <c r="F12" s="3"/>
      <c r="G12" s="3"/>
      <c r="H12" s="100"/>
      <c r="I12" s="101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8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4" t="str">
        <f>'Calculs et données variables'!B92</f>
        <v>-</v>
      </c>
      <c r="D14" s="42"/>
      <c r="E14" s="9" t="s">
        <v>2</v>
      </c>
      <c r="F14" s="9"/>
      <c r="G14" s="9"/>
      <c r="H14" s="44" t="str">
        <f>'Calculs et données variables'!B27</f>
        <v>-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C15" s="59" t="str">
        <f>IF('Calculs et données variables'!B31=1,"Veuillez saisir l'année de naissance !","")</f>
        <v>Veuillez saisir l'année de naissance !</v>
      </c>
      <c r="H15" s="59" t="str">
        <f>IF('Calculs et données variables'!B14=1,"Veuillez saisir la période fiscale !","")</f>
        <v>Veuillez saisir la période fiscale !</v>
      </c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04" t="s">
        <v>7</v>
      </c>
      <c r="B17" s="104"/>
      <c r="C17" s="104"/>
      <c r="D17" s="104"/>
      <c r="E17" s="104"/>
      <c r="F17" s="104"/>
      <c r="G17" s="104"/>
      <c r="H17" s="104"/>
      <c r="I17" s="104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105" t="s">
        <v>9</v>
      </c>
      <c r="F19" s="105"/>
      <c r="G19" s="7"/>
      <c r="H19" s="105" t="s">
        <v>10</v>
      </c>
      <c r="I19" s="105"/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D20" s="7"/>
      <c r="E20" s="39" t="str">
        <f>H20</f>
        <v/>
      </c>
      <c r="F20" s="39" t="str">
        <f>I20</f>
        <v/>
      </c>
      <c r="G20" s="40"/>
      <c r="H20" s="41" t="str">
        <f>IF(I20="","",I20-1)</f>
        <v/>
      </c>
      <c r="I20" s="39" t="str">
        <f>IF('Calculs et données variables'!B14=1,"",'Calculs et données variables'!B27)</f>
        <v/>
      </c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D21" s="7"/>
      <c r="E21" s="7"/>
      <c r="F21" s="7"/>
      <c r="G21" s="7"/>
      <c r="H21" s="7"/>
      <c r="I21" s="7"/>
      <c r="J21" s="45"/>
      <c r="K21" s="45"/>
      <c r="L21" s="45"/>
      <c r="M21" s="45"/>
      <c r="N21" s="45"/>
      <c r="O21" s="45"/>
      <c r="P21" s="45"/>
      <c r="Q21" s="45"/>
    </row>
    <row r="22" spans="1:17" s="6" customFormat="1" ht="15" x14ac:dyDescent="0.25">
      <c r="A22" s="102" t="s">
        <v>20</v>
      </c>
      <c r="B22" s="102"/>
      <c r="C22" s="102"/>
      <c r="D22" s="103"/>
      <c r="E22" s="52"/>
      <c r="F22" s="52"/>
      <c r="G22" s="7"/>
      <c r="H22" s="7"/>
      <c r="I22" s="7"/>
      <c r="J22" s="45"/>
      <c r="K22" s="45"/>
      <c r="L22" s="45"/>
      <c r="M22" s="45"/>
      <c r="N22" s="45"/>
      <c r="O22" s="45"/>
      <c r="P22" s="45"/>
      <c r="Q22" s="45"/>
    </row>
    <row r="23" spans="1:17" s="6" customFormat="1" ht="4.5" customHeight="1" x14ac:dyDescent="0.25">
      <c r="D23" s="7"/>
      <c r="E23" s="7"/>
      <c r="F23" s="7"/>
      <c r="G23" s="7"/>
      <c r="H23" s="7"/>
      <c r="I23" s="7"/>
      <c r="J23" s="45"/>
      <c r="K23" s="45"/>
      <c r="L23" s="45"/>
      <c r="M23" s="45"/>
      <c r="N23" s="45"/>
      <c r="O23" s="45"/>
      <c r="P23" s="45"/>
      <c r="Q23" s="45"/>
    </row>
    <row r="24" spans="1:17" s="6" customFormat="1" ht="15" x14ac:dyDescent="0.25">
      <c r="A24" s="106" t="s">
        <v>11</v>
      </c>
      <c r="B24" s="106"/>
      <c r="C24" s="106"/>
      <c r="D24" s="106"/>
      <c r="E24" s="14" t="str">
        <f t="shared" ref="E24:F34" si="0">IF(H24="","",-H24)</f>
        <v/>
      </c>
      <c r="F24" s="14" t="str">
        <f t="shared" si="0"/>
        <v/>
      </c>
      <c r="G24" s="15"/>
      <c r="H24" s="53"/>
      <c r="I24" s="53"/>
    </row>
    <row r="25" spans="1:17" s="6" customFormat="1" ht="15" x14ac:dyDescent="0.25">
      <c r="A25" s="106" t="s">
        <v>12</v>
      </c>
      <c r="B25" s="106"/>
      <c r="C25" s="106"/>
      <c r="D25" s="106"/>
      <c r="E25" s="14" t="str">
        <f t="shared" si="0"/>
        <v/>
      </c>
      <c r="F25" s="14" t="str">
        <f t="shared" si="0"/>
        <v/>
      </c>
      <c r="G25" s="15"/>
      <c r="H25" s="53"/>
      <c r="I25" s="53"/>
    </row>
    <row r="26" spans="1:17" s="6" customFormat="1" ht="15" x14ac:dyDescent="0.25">
      <c r="A26" s="106" t="s">
        <v>13</v>
      </c>
      <c r="B26" s="106"/>
      <c r="C26" s="106"/>
      <c r="D26" s="106"/>
      <c r="E26" s="14" t="str">
        <f t="shared" si="0"/>
        <v/>
      </c>
      <c r="F26" s="14" t="str">
        <f t="shared" si="0"/>
        <v/>
      </c>
      <c r="G26" s="15"/>
      <c r="H26" s="53"/>
      <c r="I26" s="53"/>
    </row>
    <row r="27" spans="1:17" s="6" customFormat="1" ht="15" x14ac:dyDescent="0.25">
      <c r="A27" s="106" t="s">
        <v>14</v>
      </c>
      <c r="B27" s="106"/>
      <c r="C27" s="106"/>
      <c r="D27" s="106"/>
      <c r="E27" s="14" t="str">
        <f t="shared" si="0"/>
        <v/>
      </c>
      <c r="F27" s="14" t="str">
        <f t="shared" si="0"/>
        <v/>
      </c>
      <c r="G27" s="46"/>
      <c r="H27" s="54"/>
      <c r="I27" s="54"/>
    </row>
    <row r="28" spans="1:17" s="6" customFormat="1" ht="15" x14ac:dyDescent="0.25">
      <c r="A28" s="106" t="s">
        <v>15</v>
      </c>
      <c r="B28" s="106"/>
      <c r="C28" s="106"/>
      <c r="D28" s="106"/>
      <c r="E28" s="14" t="str">
        <f t="shared" si="0"/>
        <v/>
      </c>
      <c r="F28" s="14" t="str">
        <f t="shared" si="0"/>
        <v/>
      </c>
      <c r="G28" s="46"/>
      <c r="H28" s="54"/>
      <c r="I28" s="54"/>
    </row>
    <row r="29" spans="1:17" s="6" customFormat="1" ht="15" x14ac:dyDescent="0.25">
      <c r="A29" s="106" t="s">
        <v>16</v>
      </c>
      <c r="B29" s="106"/>
      <c r="C29" s="106"/>
      <c r="D29" s="106"/>
      <c r="E29" s="14" t="str">
        <f t="shared" si="0"/>
        <v/>
      </c>
      <c r="F29" s="14" t="str">
        <f t="shared" si="0"/>
        <v/>
      </c>
      <c r="G29" s="46"/>
      <c r="H29" s="54"/>
      <c r="I29" s="54"/>
    </row>
    <row r="30" spans="1:17" s="6" customFormat="1" ht="15" x14ac:dyDescent="0.25">
      <c r="A30" s="19" t="s">
        <v>27</v>
      </c>
      <c r="B30" s="19"/>
      <c r="C30" s="19"/>
      <c r="D30" s="19"/>
      <c r="E30" s="14" t="str">
        <f t="shared" si="0"/>
        <v/>
      </c>
      <c r="F30" s="14" t="str">
        <f t="shared" si="0"/>
        <v/>
      </c>
      <c r="G30" s="46"/>
      <c r="H30" s="54"/>
      <c r="I30" s="54"/>
    </row>
    <row r="31" spans="1:17" s="6" customFormat="1" ht="15" x14ac:dyDescent="0.25">
      <c r="A31" s="19" t="s">
        <v>28</v>
      </c>
      <c r="B31" s="19"/>
      <c r="C31" s="19"/>
      <c r="D31" s="19"/>
      <c r="E31" s="14" t="str">
        <f t="shared" si="0"/>
        <v/>
      </c>
      <c r="F31" s="14" t="str">
        <f t="shared" si="0"/>
        <v/>
      </c>
      <c r="G31" s="46"/>
      <c r="H31" s="54"/>
      <c r="I31" s="54"/>
    </row>
    <row r="32" spans="1:17" s="6" customFormat="1" ht="15" x14ac:dyDescent="0.25">
      <c r="A32" s="106" t="s">
        <v>17</v>
      </c>
      <c r="B32" s="106"/>
      <c r="C32" s="106"/>
      <c r="D32" s="106"/>
      <c r="E32" s="14" t="str">
        <f t="shared" si="0"/>
        <v/>
      </c>
      <c r="F32" s="14" t="str">
        <f t="shared" si="0"/>
        <v/>
      </c>
      <c r="G32" s="46"/>
      <c r="H32" s="54"/>
      <c r="I32" s="54"/>
    </row>
    <row r="33" spans="1:9" s="6" customFormat="1" ht="15" x14ac:dyDescent="0.25">
      <c r="A33" s="19" t="s">
        <v>26</v>
      </c>
      <c r="B33" s="19"/>
      <c r="C33" s="19"/>
      <c r="D33" s="19"/>
      <c r="E33" s="14" t="str">
        <f t="shared" si="0"/>
        <v/>
      </c>
      <c r="F33" s="14" t="str">
        <f t="shared" si="0"/>
        <v/>
      </c>
      <c r="G33" s="46"/>
      <c r="H33" s="54"/>
      <c r="I33" s="54"/>
    </row>
    <row r="34" spans="1:9" s="6" customFormat="1" ht="15" x14ac:dyDescent="0.25">
      <c r="A34" s="106" t="s">
        <v>25</v>
      </c>
      <c r="B34" s="106"/>
      <c r="C34" s="106"/>
      <c r="D34" s="106"/>
      <c r="E34" s="14" t="str">
        <f t="shared" si="0"/>
        <v/>
      </c>
      <c r="F34" s="14" t="str">
        <f t="shared" si="0"/>
        <v/>
      </c>
      <c r="G34" s="46"/>
      <c r="H34" s="54"/>
      <c r="I34" s="54"/>
    </row>
    <row r="35" spans="1:9" s="6" customFormat="1" ht="15" x14ac:dyDescent="0.25">
      <c r="A35" s="73" t="s">
        <v>116</v>
      </c>
      <c r="B35" s="107"/>
      <c r="C35" s="108"/>
      <c r="D35" s="109"/>
      <c r="E35" s="14" t="str">
        <f t="shared" ref="E35" si="1">IF(H35="","",-H35)</f>
        <v/>
      </c>
      <c r="F35" s="14" t="str">
        <f t="shared" ref="F35" si="2">IF(I35="","",-I35)</f>
        <v/>
      </c>
      <c r="G35" s="46"/>
      <c r="H35" s="54"/>
      <c r="I35" s="54"/>
    </row>
    <row r="36" spans="1:9" s="6" customFormat="1" ht="4.5" customHeight="1" x14ac:dyDescent="0.25">
      <c r="E36" s="46"/>
      <c r="F36" s="46"/>
      <c r="G36" s="46"/>
      <c r="H36" s="46"/>
      <c r="I36" s="46"/>
    </row>
    <row r="37" spans="1:9" s="6" customFormat="1" ht="15" x14ac:dyDescent="0.25">
      <c r="A37" s="102" t="s">
        <v>18</v>
      </c>
      <c r="B37" s="102"/>
      <c r="C37" s="102"/>
      <c r="D37" s="102"/>
      <c r="E37" s="47">
        <f>SUM(E24:E35)</f>
        <v>0</v>
      </c>
      <c r="F37" s="47">
        <f>SUM(F24:F35)</f>
        <v>0</v>
      </c>
      <c r="G37" s="48"/>
      <c r="H37" s="55">
        <f>SUM(H24:H35)</f>
        <v>0</v>
      </c>
      <c r="I37" s="55">
        <f>SUM(I24:I35)</f>
        <v>0</v>
      </c>
    </row>
    <row r="38" spans="1:9" s="6" customFormat="1" ht="4.5" customHeight="1" x14ac:dyDescent="0.25">
      <c r="E38" s="46"/>
      <c r="F38" s="46"/>
      <c r="G38" s="46"/>
      <c r="H38" s="46"/>
      <c r="I38" s="46"/>
    </row>
    <row r="39" spans="1:9" s="6" customFormat="1" ht="15" x14ac:dyDescent="0.25">
      <c r="A39" s="106" t="s">
        <v>106</v>
      </c>
      <c r="B39" s="106"/>
      <c r="C39" s="66" t="str">
        <f>IF(E20="","",E20)</f>
        <v/>
      </c>
      <c r="D39" s="66" t="str">
        <f>IF(F20="","",F20)</f>
        <v/>
      </c>
      <c r="E39" s="68">
        <f>IF(C65=TRUE,E37*-0.1,0)</f>
        <v>0</v>
      </c>
      <c r="F39" s="68">
        <f>IF(C66=TRUE,F37*-0.1,0)</f>
        <v>0</v>
      </c>
      <c r="G39" s="46"/>
      <c r="H39" s="42"/>
      <c r="I39" s="42"/>
    </row>
    <row r="40" spans="1:9" s="6" customFormat="1" ht="4.5" customHeight="1" x14ac:dyDescent="0.25">
      <c r="E40" s="46"/>
      <c r="F40" s="46"/>
      <c r="G40" s="46"/>
      <c r="H40" s="46"/>
      <c r="I40" s="46"/>
    </row>
    <row r="41" spans="1:9" s="17" customFormat="1" ht="15" x14ac:dyDescent="0.25">
      <c r="A41" s="102" t="s">
        <v>19</v>
      </c>
      <c r="B41" s="102"/>
      <c r="C41" s="102"/>
      <c r="D41" s="102"/>
      <c r="E41" s="18">
        <f>SUM(E22+E37+E39)</f>
        <v>0</v>
      </c>
      <c r="F41" s="18">
        <f>SUM(F22+F37+F39)</f>
        <v>0</v>
      </c>
      <c r="G41" s="48"/>
      <c r="H41" s="113" t="str">
        <f>'Calculs et données variables'!B109</f>
        <v/>
      </c>
      <c r="I41" s="113"/>
    </row>
    <row r="42" spans="1:9" s="6" customFormat="1" ht="4.5" customHeight="1" x14ac:dyDescent="0.25">
      <c r="E42" s="46"/>
      <c r="F42" s="46"/>
      <c r="G42" s="46"/>
      <c r="H42" s="46"/>
      <c r="I42" s="46"/>
    </row>
    <row r="43" spans="1:9" s="6" customFormat="1" ht="15" x14ac:dyDescent="0.25">
      <c r="A43" s="106" t="s">
        <v>117</v>
      </c>
      <c r="B43" s="106"/>
      <c r="C43" s="106"/>
      <c r="D43" s="106"/>
      <c r="E43" s="106"/>
      <c r="F43" s="106"/>
      <c r="G43" s="110"/>
      <c r="H43" s="54"/>
      <c r="I43" s="54"/>
    </row>
    <row r="44" spans="1:9" s="6" customFormat="1" ht="4.5" customHeight="1" x14ac:dyDescent="0.25"/>
    <row r="45" spans="1:9" s="6" customFormat="1" ht="15" x14ac:dyDescent="0.25">
      <c r="A45" s="102" t="s">
        <v>21</v>
      </c>
      <c r="B45" s="102"/>
      <c r="C45" s="102"/>
      <c r="D45" s="102"/>
      <c r="E45" s="102"/>
      <c r="F45" s="102"/>
      <c r="G45" s="103"/>
      <c r="H45" s="18">
        <f>H37+H43</f>
        <v>0</v>
      </c>
      <c r="I45" s="18">
        <f>I37+I43</f>
        <v>0</v>
      </c>
    </row>
    <row r="46" spans="1:9" s="6" customFormat="1" ht="4.5" customHeight="1" x14ac:dyDescent="0.25"/>
    <row r="47" spans="1:9" s="6" customFormat="1" ht="15" x14ac:dyDescent="0.25">
      <c r="A47" s="111" t="s">
        <v>110</v>
      </c>
      <c r="B47" s="111"/>
      <c r="C47" s="111"/>
      <c r="D47" s="111"/>
      <c r="E47" s="111"/>
      <c r="F47" s="111"/>
      <c r="G47" s="111"/>
      <c r="H47"/>
      <c r="I47" s="14">
        <f>IF(F41&lt;0,F41,)</f>
        <v>0</v>
      </c>
    </row>
    <row r="48" spans="1:9" s="6" customFormat="1" ht="4.5" customHeight="1" x14ac:dyDescent="0.25"/>
    <row r="49" spans="1:9" s="6" customFormat="1" ht="15" x14ac:dyDescent="0.25">
      <c r="A49" s="106" t="s">
        <v>22</v>
      </c>
      <c r="B49" s="106"/>
      <c r="C49" s="106"/>
      <c r="D49" s="106"/>
      <c r="E49" s="106"/>
      <c r="F49" s="106"/>
      <c r="G49" s="110"/>
      <c r="H49" s="49">
        <f>H45*-0.1</f>
        <v>0</v>
      </c>
      <c r="I49" s="49">
        <f>(I45+I47)*-0.1</f>
        <v>0</v>
      </c>
    </row>
    <row r="50" spans="1:9" s="6" customFormat="1" ht="4.5" customHeight="1" x14ac:dyDescent="0.25"/>
    <row r="51" spans="1:9" s="6" customFormat="1" ht="15" x14ac:dyDescent="0.25">
      <c r="A51" s="111" t="s">
        <v>111</v>
      </c>
      <c r="B51" s="111"/>
      <c r="C51" s="111"/>
      <c r="D51" s="111"/>
      <c r="E51" s="111"/>
      <c r="F51" s="111"/>
      <c r="G51" s="112"/>
      <c r="H51" s="54"/>
      <c r="I51" s="54"/>
    </row>
    <row r="52" spans="1:9" s="6" customFormat="1" ht="4.5" customHeight="1" x14ac:dyDescent="0.25"/>
    <row r="53" spans="1:9" s="6" customFormat="1" ht="15" x14ac:dyDescent="0.25">
      <c r="A53" s="106" t="s">
        <v>23</v>
      </c>
      <c r="B53" s="106"/>
      <c r="C53" s="106"/>
      <c r="D53" s="106"/>
      <c r="E53" s="106"/>
      <c r="F53" s="106"/>
      <c r="G53" s="110"/>
      <c r="H53" s="54"/>
      <c r="I53" s="54"/>
    </row>
    <row r="54" spans="1:9" s="6" customFormat="1" ht="4.5" customHeight="1" x14ac:dyDescent="0.25"/>
    <row r="55" spans="1:9" s="6" customFormat="1" ht="15" x14ac:dyDescent="0.25">
      <c r="A55" s="106" t="s">
        <v>30</v>
      </c>
      <c r="B55" s="106"/>
      <c r="C55" s="106"/>
      <c r="D55" s="106"/>
      <c r="E55" s="106"/>
      <c r="F55" s="106"/>
      <c r="G55" s="110"/>
      <c r="H55" s="50">
        <f>H45+H49+H51+H53</f>
        <v>0</v>
      </c>
      <c r="I55" s="50">
        <f>I45+I49+I51+I53+I47</f>
        <v>0</v>
      </c>
    </row>
    <row r="56" spans="1:9" s="6" customFormat="1" ht="4.5" customHeight="1" x14ac:dyDescent="0.25"/>
    <row r="57" spans="1:9" s="6" customFormat="1" ht="15" x14ac:dyDescent="0.25">
      <c r="A57" s="106" t="s">
        <v>29</v>
      </c>
      <c r="B57" s="106"/>
      <c r="C57" s="106"/>
      <c r="D57" s="106"/>
      <c r="E57" s="106"/>
      <c r="F57" s="106"/>
      <c r="G57" s="106"/>
      <c r="H57" s="42"/>
      <c r="I57" s="49">
        <f>H55</f>
        <v>0</v>
      </c>
    </row>
    <row r="58" spans="1:9" s="6" customFormat="1" ht="4.5" customHeight="1" x14ac:dyDescent="0.25"/>
    <row r="59" spans="1:9" s="6" customFormat="1" ht="15" x14ac:dyDescent="0.25">
      <c r="A59" s="102" t="s">
        <v>24</v>
      </c>
      <c r="B59" s="102"/>
      <c r="C59" s="102"/>
      <c r="D59" s="102"/>
      <c r="E59" s="102"/>
      <c r="F59" s="102"/>
      <c r="G59" s="102"/>
      <c r="H59" s="103"/>
      <c r="I59" s="51">
        <f>IF((I55+I57)&lt;0,0,I55+I57)</f>
        <v>0</v>
      </c>
    </row>
    <row r="60" spans="1:9" s="6" customFormat="1" ht="15" x14ac:dyDescent="0.25"/>
    <row r="61" spans="1:9" s="6" customFormat="1" ht="15" x14ac:dyDescent="0.25"/>
    <row r="62" spans="1:9" s="6" customFormat="1" ht="15" x14ac:dyDescent="0.25">
      <c r="A62" s="65" t="s">
        <v>107</v>
      </c>
    </row>
    <row r="63" spans="1:9" s="6" customFormat="1" ht="15" x14ac:dyDescent="0.25"/>
    <row r="64" spans="1:9" s="6" customFormat="1" ht="14.45" hidden="1" customHeight="1" x14ac:dyDescent="0.25"/>
    <row r="65" spans="1:3" s="6" customFormat="1" ht="14.45" hidden="1" customHeight="1" x14ac:dyDescent="0.25">
      <c r="A65" s="6" t="s">
        <v>108</v>
      </c>
      <c r="C65" s="67" t="b">
        <v>0</v>
      </c>
    </row>
    <row r="66" spans="1:3" s="6" customFormat="1" ht="14.45" hidden="1" customHeight="1" x14ac:dyDescent="0.25">
      <c r="A66" s="6" t="s">
        <v>109</v>
      </c>
      <c r="C66" s="67" t="b">
        <v>0</v>
      </c>
    </row>
    <row r="67" spans="1:3" s="6" customFormat="1" ht="14.45" hidden="1" customHeight="1" x14ac:dyDescent="0.25"/>
    <row r="68" spans="1:3" customFormat="1" x14ac:dyDescent="0.2"/>
    <row r="69" spans="1:3" customFormat="1" x14ac:dyDescent="0.2"/>
    <row r="70" spans="1:3" customFormat="1" x14ac:dyDescent="0.2"/>
    <row r="71" spans="1:3" customFormat="1" x14ac:dyDescent="0.2"/>
    <row r="72" spans="1:3" customFormat="1" x14ac:dyDescent="0.2"/>
    <row r="73" spans="1:3" customFormat="1" x14ac:dyDescent="0.2"/>
    <row r="74" spans="1:3" customFormat="1" x14ac:dyDescent="0.2"/>
    <row r="75" spans="1:3" customFormat="1" x14ac:dyDescent="0.2"/>
    <row r="76" spans="1:3" customFormat="1" x14ac:dyDescent="0.2"/>
    <row r="77" spans="1:3" customFormat="1" x14ac:dyDescent="0.2"/>
    <row r="78" spans="1:3" customFormat="1" x14ac:dyDescent="0.2"/>
    <row r="79" spans="1:3" customFormat="1" x14ac:dyDescent="0.2"/>
    <row r="80" spans="1:3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s="6" customFormat="1" ht="15" x14ac:dyDescent="0.25"/>
    <row r="87" s="6" customFormat="1" ht="15" x14ac:dyDescent="0.25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  <row r="219" s="45" customFormat="1" ht="14.25" x14ac:dyDescent="0.2"/>
    <row r="220" s="45" customFormat="1" ht="14.25" x14ac:dyDescent="0.2"/>
    <row r="221" s="45" customFormat="1" ht="14.25" x14ac:dyDescent="0.2"/>
    <row r="222" s="45" customFormat="1" ht="14.25" x14ac:dyDescent="0.2"/>
    <row r="223" s="45" customFormat="1" ht="14.25" x14ac:dyDescent="0.2"/>
    <row r="224" s="45" customFormat="1" ht="14.25" x14ac:dyDescent="0.2"/>
    <row r="225" s="45" customFormat="1" ht="14.25" x14ac:dyDescent="0.2"/>
    <row r="226" s="45" customFormat="1" ht="14.25" x14ac:dyDescent="0.2"/>
    <row r="227" s="45" customFormat="1" ht="14.25" x14ac:dyDescent="0.2"/>
    <row r="228" s="45" customFormat="1" ht="14.25" x14ac:dyDescent="0.2"/>
    <row r="229" s="45" customFormat="1" ht="14.25" x14ac:dyDescent="0.2"/>
    <row r="230" s="45" customFormat="1" ht="14.25" x14ac:dyDescent="0.2"/>
    <row r="231" s="45" customFormat="1" ht="14.25" x14ac:dyDescent="0.2"/>
    <row r="232" s="45" customFormat="1" ht="14.25" x14ac:dyDescent="0.2"/>
    <row r="233" s="45" customFormat="1" ht="14.25" x14ac:dyDescent="0.2"/>
    <row r="234" s="45" customFormat="1" ht="14.25" x14ac:dyDescent="0.2"/>
  </sheetData>
  <sheetProtection password="CE4B" sheet="1" objects="1" scenarios="1"/>
  <mergeCells count="31">
    <mergeCell ref="A55:G55"/>
    <mergeCell ref="A34:D34"/>
    <mergeCell ref="A57:G57"/>
    <mergeCell ref="A59:H59"/>
    <mergeCell ref="A43:G43"/>
    <mergeCell ref="A45:G45"/>
    <mergeCell ref="A49:G49"/>
    <mergeCell ref="A51:G51"/>
    <mergeCell ref="A53:G53"/>
    <mergeCell ref="H41:I41"/>
    <mergeCell ref="A39:B39"/>
    <mergeCell ref="A47:G47"/>
    <mergeCell ref="A29:D29"/>
    <mergeCell ref="A32:D32"/>
    <mergeCell ref="A37:D37"/>
    <mergeCell ref="A41:D41"/>
    <mergeCell ref="A24:D24"/>
    <mergeCell ref="A25:D25"/>
    <mergeCell ref="A26:D26"/>
    <mergeCell ref="A27:D27"/>
    <mergeCell ref="A28:D28"/>
    <mergeCell ref="B35:D35"/>
    <mergeCell ref="A3:C5"/>
    <mergeCell ref="D3:I5"/>
    <mergeCell ref="H10:I10"/>
    <mergeCell ref="A22:D22"/>
    <mergeCell ref="A17:I17"/>
    <mergeCell ref="E19:F19"/>
    <mergeCell ref="H19:I19"/>
    <mergeCell ref="H12:I12"/>
    <mergeCell ref="A8:I8"/>
  </mergeCells>
  <printOptions horizontalCentered="1"/>
  <pageMargins left="0.23622047244094491" right="0.27559055118110237" top="0.31496062992125984" bottom="0.39370078740157483" header="0.31496062992125984" footer="0.15748031496062992"/>
  <pageSetup paperSize="9" orientation="portrait" r:id="rId1"/>
  <headerFooter>
    <oddFooter>&amp;L&amp;6Date de révision : 03.09.2018&amp;C&amp;6SCCOF732V7&amp;R&amp;6Date de création : 5.1.2012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print="0" autoLine="0" autoPict="0">
                <anchor moveWithCells="1">
                  <from>
                    <xdr:col>2</xdr:col>
                    <xdr:colOff>9525</xdr:colOff>
                    <xdr:row>8</xdr:row>
                    <xdr:rowOff>161925</xdr:rowOff>
                  </from>
                  <to>
                    <xdr:col>3</xdr:col>
                    <xdr:colOff>19050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print="0" autoLine="0" autoPict="0">
                <anchor moveWithCells="1">
                  <from>
                    <xdr:col>7</xdr:col>
                    <xdr:colOff>0</xdr:colOff>
                    <xdr:row>12</xdr:row>
                    <xdr:rowOff>47625</xdr:rowOff>
                  </from>
                  <to>
                    <xdr:col>8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print="0" autoLine="0" autoPict="0">
                <anchor moveWithCells="1">
                  <from>
                    <xdr:col>2</xdr:col>
                    <xdr:colOff>0</xdr:colOff>
                    <xdr:row>13</xdr:row>
                    <xdr:rowOff>9525</xdr:rowOff>
                  </from>
                  <to>
                    <xdr:col>3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locked="0" defaultSize="0" autoFill="0" autoLine="0" autoPict="0">
                <anchor moveWithCells="1">
                  <from>
                    <xdr:col>2</xdr:col>
                    <xdr:colOff>257175</xdr:colOff>
                    <xdr:row>38</xdr:row>
                    <xdr:rowOff>0</xdr:rowOff>
                  </from>
                  <to>
                    <xdr:col>2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3</xdr:col>
                    <xdr:colOff>257175</xdr:colOff>
                    <xdr:row>38</xdr:row>
                    <xdr:rowOff>0</xdr:rowOff>
                  </from>
                  <to>
                    <xdr:col>3</xdr:col>
                    <xdr:colOff>504825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218"/>
  <sheetViews>
    <sheetView showGridLines="0" zoomScaleNormal="100" workbookViewId="0">
      <selection activeCell="I25" sqref="I25"/>
    </sheetView>
  </sheetViews>
  <sheetFormatPr baseColWidth="10" defaultColWidth="11.42578125" defaultRowHeight="12.75" x14ac:dyDescent="0.2"/>
  <cols>
    <col min="1" max="6" width="12.42578125" style="42" customWidth="1"/>
    <col min="7" max="7" width="0.85546875" style="42" customWidth="1"/>
    <col min="8" max="9" width="12.42578125" style="42" customWidth="1"/>
    <col min="10" max="16384" width="11.42578125" style="42"/>
  </cols>
  <sheetData>
    <row r="1" spans="1:20" ht="15" x14ac:dyDescent="0.25">
      <c r="I1" s="81" t="str">
        <f>'Bénéfice de liquidation'!I1</f>
        <v/>
      </c>
    </row>
    <row r="2" spans="1:20" ht="6.75" customHeight="1" x14ac:dyDescent="0.2"/>
    <row r="3" spans="1:20" s="1" customFormat="1" ht="15.2" customHeight="1" x14ac:dyDescent="0.2">
      <c r="A3" s="82"/>
      <c r="B3" s="83"/>
      <c r="C3" s="84"/>
      <c r="D3" s="91" t="s">
        <v>0</v>
      </c>
      <c r="E3" s="92"/>
      <c r="F3" s="92"/>
      <c r="G3" s="92"/>
      <c r="H3" s="92"/>
      <c r="I3" s="93"/>
      <c r="J3" s="42"/>
      <c r="K3" s="42"/>
      <c r="L3" s="42"/>
      <c r="M3" s="42"/>
      <c r="N3" s="42"/>
      <c r="O3" s="42"/>
      <c r="P3" s="42"/>
      <c r="Q3" s="42"/>
    </row>
    <row r="4" spans="1:20" s="1" customFormat="1" ht="15.2" customHeight="1" x14ac:dyDescent="0.2">
      <c r="A4" s="85"/>
      <c r="B4" s="86"/>
      <c r="C4" s="87"/>
      <c r="D4" s="94"/>
      <c r="E4" s="95"/>
      <c r="F4" s="95"/>
      <c r="G4" s="95"/>
      <c r="H4" s="95"/>
      <c r="I4" s="96"/>
      <c r="J4" s="42"/>
      <c r="K4" s="42"/>
      <c r="L4" s="42"/>
      <c r="M4" s="42"/>
      <c r="N4" s="42"/>
      <c r="O4" s="42"/>
      <c r="P4" s="42"/>
      <c r="Q4" s="42"/>
    </row>
    <row r="5" spans="1:20" s="1" customFormat="1" ht="15.2" customHeight="1" x14ac:dyDescent="0.2">
      <c r="A5" s="88"/>
      <c r="B5" s="89"/>
      <c r="C5" s="90"/>
      <c r="D5" s="97"/>
      <c r="E5" s="98"/>
      <c r="F5" s="98"/>
      <c r="G5" s="98"/>
      <c r="H5" s="98"/>
      <c r="I5" s="99"/>
      <c r="J5" s="42"/>
      <c r="K5" s="42"/>
      <c r="L5" s="42"/>
      <c r="M5" s="42"/>
      <c r="N5" s="42"/>
      <c r="O5" s="42"/>
      <c r="P5" s="42"/>
      <c r="Q5" s="42"/>
    </row>
    <row r="6" spans="1:20" s="1" customFormat="1" x14ac:dyDescent="0.2">
      <c r="J6" s="42"/>
      <c r="K6" s="42"/>
      <c r="L6" s="42"/>
      <c r="M6" s="42"/>
      <c r="N6" s="42"/>
      <c r="O6" s="42"/>
      <c r="P6" s="42"/>
      <c r="Q6" s="42"/>
    </row>
    <row r="7" spans="1:20" s="1" customFormat="1" x14ac:dyDescent="0.2">
      <c r="J7" s="42"/>
      <c r="K7" s="42"/>
      <c r="L7" s="42"/>
      <c r="M7" s="42"/>
      <c r="N7" s="42"/>
      <c r="O7" s="42"/>
      <c r="P7" s="42"/>
      <c r="Q7" s="42"/>
    </row>
    <row r="8" spans="1:20" s="1" customFormat="1" ht="15.75" x14ac:dyDescent="0.25">
      <c r="A8" s="104" t="s">
        <v>104</v>
      </c>
      <c r="B8" s="104"/>
      <c r="C8" s="104"/>
      <c r="D8" s="104"/>
      <c r="E8" s="104"/>
      <c r="F8" s="104"/>
      <c r="G8" s="104"/>
      <c r="H8" s="104"/>
      <c r="I8" s="10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x14ac:dyDescent="0.2"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5" x14ac:dyDescent="0.25">
      <c r="A10" s="3" t="s">
        <v>87</v>
      </c>
      <c r="B10" s="3"/>
      <c r="C10" s="43" t="str">
        <f>IF('Bénéfice de liquidation'!C10="","",'Bénéfice de liquidation'!C10)</f>
        <v>-</v>
      </c>
      <c r="D10" s="42"/>
      <c r="E10" s="3" t="s">
        <v>6</v>
      </c>
      <c r="F10" s="3"/>
      <c r="G10" s="3"/>
      <c r="H10" s="119" t="str">
        <f>IF('Bénéfice de liquidation'!H10:I10="","",'Bénéfice de liquidation'!H10:I10)</f>
        <v/>
      </c>
      <c r="I10" s="120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2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5" x14ac:dyDescent="0.25">
      <c r="A12" s="3" t="s">
        <v>4</v>
      </c>
      <c r="B12" s="3"/>
      <c r="C12" s="43" t="str">
        <f>IF('Bénéfice de liquidation'!C12="","",'Bénéfice de liquidation'!C12)</f>
        <v/>
      </c>
      <c r="D12" s="42"/>
      <c r="E12" s="3" t="s">
        <v>1</v>
      </c>
      <c r="F12" s="3"/>
      <c r="G12" s="3"/>
      <c r="H12" s="119" t="str">
        <f>IF('Bénéfice de liquidation'!H12:I12="","",'Bénéfice de liquidation'!H12:I12)</f>
        <v/>
      </c>
      <c r="I12" s="120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25">
      <c r="A13" s="6"/>
      <c r="B13" s="6"/>
      <c r="C13" s="5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5" x14ac:dyDescent="0.25">
      <c r="A14" s="3" t="s">
        <v>5</v>
      </c>
      <c r="B14" s="3"/>
      <c r="C14" s="43" t="str">
        <f>IF('Bénéfice de liquidation'!C14="","",'Bénéfice de liquidation'!C14)</f>
        <v>-</v>
      </c>
      <c r="D14" s="42"/>
      <c r="E14" s="9" t="s">
        <v>2</v>
      </c>
      <c r="F14" s="9"/>
      <c r="G14" s="9"/>
      <c r="H14" s="43" t="str">
        <f>IF('Bénéfice de liquidation'!H14="","",'Bénéfice de liquidation'!H14)</f>
        <v>-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x14ac:dyDescent="0.2">
      <c r="J15" s="42"/>
      <c r="K15" s="42"/>
      <c r="L15" s="42"/>
      <c r="M15" s="42"/>
      <c r="N15" s="42"/>
      <c r="O15" s="42"/>
      <c r="P15" s="42"/>
      <c r="Q15" s="42"/>
    </row>
    <row r="16" spans="1:20" s="1" customFormat="1" x14ac:dyDescent="0.2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75" x14ac:dyDescent="0.25">
      <c r="A17" s="104" t="s">
        <v>31</v>
      </c>
      <c r="B17" s="104"/>
      <c r="C17" s="104"/>
      <c r="D17" s="104"/>
      <c r="E17" s="104"/>
      <c r="F17" s="104"/>
      <c r="G17" s="104"/>
      <c r="H17" s="104"/>
      <c r="I17" s="104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5" x14ac:dyDescent="0.2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5" x14ac:dyDescent="0.25">
      <c r="D19" s="7"/>
      <c r="E19" s="42"/>
      <c r="F19" s="42"/>
      <c r="G19" s="11"/>
      <c r="H19" s="21" t="s">
        <v>32</v>
      </c>
      <c r="I19" s="20" t="s">
        <v>33</v>
      </c>
      <c r="J19" s="45"/>
      <c r="K19" s="45"/>
      <c r="L19" s="45"/>
      <c r="M19" s="45"/>
      <c r="N19" s="45"/>
      <c r="O19" s="45"/>
      <c r="P19" s="45"/>
      <c r="Q19" s="45"/>
    </row>
    <row r="20" spans="1:17" s="6" customFormat="1" ht="15" x14ac:dyDescent="0.25">
      <c r="A20" s="17" t="s">
        <v>34</v>
      </c>
      <c r="D20" s="7"/>
      <c r="E20" s="7"/>
      <c r="F20" s="7"/>
      <c r="G20" s="7"/>
      <c r="H20" s="7"/>
      <c r="I20" s="7"/>
      <c r="J20" s="45"/>
      <c r="K20" s="45"/>
      <c r="L20" s="45"/>
      <c r="M20" s="45"/>
      <c r="N20" s="45"/>
      <c r="O20" s="45"/>
      <c r="P20" s="45"/>
      <c r="Q20" s="45"/>
    </row>
    <row r="21" spans="1:17" s="6" customFormat="1" ht="15" x14ac:dyDescent="0.25">
      <c r="A21" s="106" t="s">
        <v>35</v>
      </c>
      <c r="B21" s="106"/>
      <c r="C21" s="106"/>
      <c r="D21" s="106"/>
      <c r="E21" s="106"/>
      <c r="F21" s="106"/>
      <c r="G21" s="110"/>
      <c r="H21" s="39" t="str">
        <f>IF('Calculs et données variables'!$B$14=1,"",H22-1)</f>
        <v/>
      </c>
      <c r="I21" s="54"/>
    </row>
    <row r="22" spans="1:17" s="6" customFormat="1" ht="15" x14ac:dyDescent="0.25">
      <c r="A22" s="106" t="s">
        <v>36</v>
      </c>
      <c r="B22" s="106"/>
      <c r="C22" s="106"/>
      <c r="D22" s="106"/>
      <c r="E22" s="106"/>
      <c r="F22" s="106"/>
      <c r="G22" s="110"/>
      <c r="H22" s="39" t="str">
        <f>IF('Calculs et données variables'!$B$14=1,"",H23-1)</f>
        <v/>
      </c>
      <c r="I22" s="54"/>
    </row>
    <row r="23" spans="1:17" s="6" customFormat="1" ht="15" x14ac:dyDescent="0.25">
      <c r="A23" s="106" t="s">
        <v>37</v>
      </c>
      <c r="B23" s="106"/>
      <c r="C23" s="106"/>
      <c r="D23" s="106"/>
      <c r="E23" s="106"/>
      <c r="F23" s="106"/>
      <c r="G23" s="110"/>
      <c r="H23" s="39" t="str">
        <f>IF('Calculs et données variables'!$B$14=1,"",H24-1)</f>
        <v/>
      </c>
      <c r="I23" s="54"/>
    </row>
    <row r="24" spans="1:17" s="6" customFormat="1" ht="15" x14ac:dyDescent="0.25">
      <c r="A24" s="106" t="s">
        <v>38</v>
      </c>
      <c r="B24" s="106"/>
      <c r="C24" s="106"/>
      <c r="D24" s="106"/>
      <c r="E24" s="106"/>
      <c r="F24" s="106"/>
      <c r="G24" s="110"/>
      <c r="H24" s="39" t="str">
        <f>IF('Calculs et données variables'!$B$14=1,"",H25-1)</f>
        <v/>
      </c>
      <c r="I24" s="54"/>
    </row>
    <row r="25" spans="1:17" s="6" customFormat="1" ht="15" x14ac:dyDescent="0.25">
      <c r="A25" s="106" t="s">
        <v>39</v>
      </c>
      <c r="B25" s="106"/>
      <c r="C25" s="106"/>
      <c r="D25" s="106"/>
      <c r="E25" s="106"/>
      <c r="F25" s="106"/>
      <c r="G25" s="110"/>
      <c r="H25" s="39" t="str">
        <f>IF('Calculs et données variables'!B14=1,"",'Calculs et données variables'!H9)</f>
        <v/>
      </c>
      <c r="I25" s="54"/>
    </row>
    <row r="26" spans="1:17" s="6" customFormat="1" ht="15" x14ac:dyDescent="0.25">
      <c r="A26" s="117" t="s">
        <v>67</v>
      </c>
      <c r="B26" s="117"/>
      <c r="C26" s="117"/>
      <c r="D26" s="117"/>
      <c r="E26" s="117"/>
      <c r="F26" s="117"/>
      <c r="G26" s="117"/>
      <c r="H26" s="118"/>
      <c r="I26" s="49">
        <f>IF(H25='Bénéfice de liquidation'!E20,-'Bénéfice de liquidation'!H55,0)</f>
        <v>0</v>
      </c>
    </row>
    <row r="27" spans="1:17" s="6" customFormat="1" ht="15" x14ac:dyDescent="0.25">
      <c r="A27" s="117" t="s">
        <v>40</v>
      </c>
      <c r="B27" s="117"/>
      <c r="C27" s="117"/>
      <c r="D27" s="117"/>
      <c r="E27" s="117"/>
      <c r="F27" s="117"/>
      <c r="G27" s="117"/>
      <c r="H27" s="118"/>
      <c r="I27" s="49">
        <f>'Calculs et données variables'!C133</f>
        <v>0</v>
      </c>
    </row>
    <row r="28" spans="1:17" s="6" customFormat="1" ht="15" x14ac:dyDescent="0.25">
      <c r="A28" s="114" t="s">
        <v>41</v>
      </c>
      <c r="B28" s="114"/>
      <c r="C28" s="114"/>
      <c r="D28" s="114"/>
      <c r="E28" s="114"/>
      <c r="F28" s="114"/>
      <c r="G28" s="114"/>
      <c r="H28" s="115"/>
      <c r="I28" s="55" t="str">
        <f>'Calculs et données variables'!C135</f>
        <v/>
      </c>
    </row>
    <row r="29" spans="1:17" s="6" customFormat="1" ht="15" x14ac:dyDescent="0.25">
      <c r="A29" s="106" t="s">
        <v>85</v>
      </c>
      <c r="B29" s="106"/>
      <c r="C29" s="106"/>
      <c r="D29" s="106"/>
      <c r="E29" s="106"/>
      <c r="F29" s="106"/>
      <c r="G29" s="106"/>
      <c r="H29" s="110"/>
      <c r="I29" s="49" t="str">
        <f>IF(C12="","",'Calculs et données variables'!E27*10)</f>
        <v/>
      </c>
    </row>
    <row r="30" spans="1:17" s="6" customFormat="1" ht="15" x14ac:dyDescent="0.25">
      <c r="A30" s="114" t="s">
        <v>84</v>
      </c>
      <c r="B30" s="114"/>
      <c r="C30" s="114"/>
      <c r="D30" s="114"/>
      <c r="E30" s="114"/>
      <c r="F30" s="114"/>
      <c r="G30" s="114"/>
      <c r="H30" s="115"/>
      <c r="I30" s="51" t="str">
        <f>IF(I28&gt;I29,I29,I28)</f>
        <v/>
      </c>
    </row>
    <row r="31" spans="1:17" s="6" customFormat="1" ht="15" x14ac:dyDescent="0.25">
      <c r="A31" s="22"/>
      <c r="B31" s="22"/>
      <c r="C31" s="22"/>
      <c r="D31" s="22"/>
      <c r="E31" s="22"/>
      <c r="F31" s="22"/>
      <c r="G31" s="22"/>
      <c r="H31" s="42"/>
      <c r="I31" s="42"/>
    </row>
    <row r="32" spans="1:17" s="6" customFormat="1" ht="15" x14ac:dyDescent="0.25">
      <c r="D32" s="7"/>
      <c r="E32" s="42"/>
      <c r="F32" s="42"/>
      <c r="G32" s="11"/>
      <c r="H32" s="42"/>
      <c r="I32" s="21" t="s">
        <v>47</v>
      </c>
    </row>
    <row r="33" spans="1:18" s="6" customFormat="1" ht="15" x14ac:dyDescent="0.25">
      <c r="A33" s="17" t="s">
        <v>46</v>
      </c>
      <c r="B33" s="42"/>
      <c r="C33" s="42"/>
      <c r="D33" s="42"/>
      <c r="E33" s="42"/>
      <c r="F33" s="42"/>
      <c r="G33" s="42"/>
      <c r="H33" s="42"/>
      <c r="I33" s="7"/>
      <c r="L33" s="42"/>
      <c r="M33" s="42"/>
      <c r="N33" s="42"/>
      <c r="O33" s="42"/>
      <c r="P33" s="42"/>
      <c r="Q33" s="42"/>
      <c r="R33" s="42"/>
    </row>
    <row r="34" spans="1:18" s="6" customFormat="1" ht="15" x14ac:dyDescent="0.25">
      <c r="A34" s="106" t="s">
        <v>50</v>
      </c>
      <c r="B34" s="106"/>
      <c r="C34" s="106"/>
      <c r="D34" s="106"/>
      <c r="E34" s="106"/>
      <c r="F34" s="106"/>
      <c r="G34" s="106"/>
      <c r="H34" s="110"/>
      <c r="I34" s="56" t="str">
        <f>IF('Calculs et données variables'!B31=1,"",IF('Calculs et données variables'!B14=1,"",H14-'Calculs et données variables'!B92))</f>
        <v/>
      </c>
    </row>
    <row r="35" spans="1:18" s="6" customFormat="1" ht="15" x14ac:dyDescent="0.25">
      <c r="A35" s="117" t="s">
        <v>61</v>
      </c>
      <c r="B35" s="117"/>
      <c r="C35" s="117"/>
      <c r="D35" s="117"/>
      <c r="E35" s="117"/>
      <c r="F35" s="117"/>
      <c r="G35" s="117"/>
      <c r="H35" s="118"/>
      <c r="I35" s="56" t="str">
        <f>IF(I34="","",I34-25)</f>
        <v/>
      </c>
    </row>
    <row r="36" spans="1:18" s="6" customFormat="1" ht="15" x14ac:dyDescent="0.25">
      <c r="A36" s="114" t="s">
        <v>51</v>
      </c>
      <c r="B36" s="114"/>
      <c r="C36" s="114"/>
      <c r="D36" s="114"/>
      <c r="E36" s="114"/>
      <c r="F36" s="114"/>
      <c r="G36" s="114"/>
      <c r="H36" s="115"/>
      <c r="I36" s="57" t="str">
        <f>'Calculs et données variables'!E10</f>
        <v/>
      </c>
    </row>
    <row r="37" spans="1:18" s="6" customFormat="1" ht="15" x14ac:dyDescent="0.25">
      <c r="A37" s="22"/>
      <c r="B37" s="22"/>
      <c r="C37" s="22"/>
      <c r="D37" s="22"/>
      <c r="E37" s="22"/>
      <c r="F37" s="22"/>
      <c r="G37" s="22"/>
      <c r="H37" s="42"/>
      <c r="I37" s="42"/>
    </row>
    <row r="38" spans="1:18" s="6" customFormat="1" ht="15" x14ac:dyDescent="0.25">
      <c r="D38" s="7"/>
      <c r="E38" s="42"/>
      <c r="F38" s="42"/>
      <c r="G38" s="11"/>
      <c r="H38" s="21" t="s">
        <v>33</v>
      </c>
      <c r="I38" s="20" t="s">
        <v>33</v>
      </c>
    </row>
    <row r="39" spans="1:18" s="6" customFormat="1" ht="15" x14ac:dyDescent="0.25">
      <c r="A39" s="17" t="s">
        <v>31</v>
      </c>
      <c r="D39" s="7"/>
      <c r="E39" s="7"/>
      <c r="F39" s="7"/>
      <c r="G39" s="7"/>
      <c r="H39" s="7"/>
      <c r="I39" s="7"/>
    </row>
    <row r="40" spans="1:18" s="6" customFormat="1" ht="15" x14ac:dyDescent="0.25">
      <c r="A40" s="106" t="s">
        <v>86</v>
      </c>
      <c r="B40" s="106"/>
      <c r="C40" s="106"/>
      <c r="D40" s="106"/>
      <c r="E40" s="106"/>
      <c r="F40" s="106"/>
      <c r="G40" s="106"/>
      <c r="H40" s="110"/>
      <c r="I40" s="49" t="str">
        <f>IF(I30="","",IF(I34="","",IF(I36&lt;0,0,I30*I36*'Calculs et données variables'!E44)))</f>
        <v/>
      </c>
    </row>
    <row r="41" spans="1:18" s="6" customFormat="1" ht="15" x14ac:dyDescent="0.25">
      <c r="A41" s="106" t="s">
        <v>62</v>
      </c>
      <c r="B41" s="106"/>
      <c r="C41" s="106"/>
      <c r="D41" s="106"/>
      <c r="E41" s="106"/>
      <c r="F41" s="106"/>
      <c r="G41" s="106"/>
      <c r="H41" s="110" t="e">
        <f>#REF!+1</f>
        <v>#REF!</v>
      </c>
      <c r="I41" s="54"/>
    </row>
    <row r="42" spans="1:18" s="6" customFormat="1" ht="15" x14ac:dyDescent="0.25">
      <c r="A42" s="19" t="s">
        <v>63</v>
      </c>
      <c r="B42" s="19"/>
      <c r="C42" s="19"/>
      <c r="D42" s="19"/>
      <c r="E42" s="19"/>
      <c r="F42" s="19"/>
      <c r="G42" s="19"/>
      <c r="H42" s="13"/>
      <c r="I42" s="54"/>
    </row>
    <row r="43" spans="1:18" s="6" customFormat="1" ht="15" x14ac:dyDescent="0.25">
      <c r="A43" s="106" t="s">
        <v>102</v>
      </c>
      <c r="B43" s="106"/>
      <c r="C43" s="106"/>
      <c r="D43" s="106"/>
      <c r="E43" s="106"/>
      <c r="F43" s="106"/>
      <c r="G43" s="110"/>
      <c r="H43" s="54"/>
      <c r="I43" s="42"/>
    </row>
    <row r="44" spans="1:18" s="6" customFormat="1" ht="15" x14ac:dyDescent="0.25">
      <c r="A44" s="60" t="s">
        <v>103</v>
      </c>
      <c r="B44" s="60"/>
      <c r="C44" s="60"/>
      <c r="D44" s="60"/>
      <c r="E44" s="60"/>
      <c r="F44" s="60"/>
      <c r="G44" s="61"/>
      <c r="H44" s="54"/>
      <c r="I44" s="42"/>
    </row>
    <row r="45" spans="1:18" s="6" customFormat="1" ht="15" x14ac:dyDescent="0.25">
      <c r="A45" s="106" t="s">
        <v>105</v>
      </c>
      <c r="B45" s="106"/>
      <c r="C45" s="106"/>
      <c r="D45" s="106"/>
      <c r="E45" s="106"/>
      <c r="F45" s="106"/>
      <c r="G45" s="110"/>
      <c r="H45" s="49" t="str">
        <f>IF(I34="","",-'Tableau rachat'!C43)</f>
        <v/>
      </c>
      <c r="I45" s="49" t="str">
        <f>IF(H45="","",IF((H43+H44)&lt;H45,H43+H44-H45,0))</f>
        <v/>
      </c>
    </row>
    <row r="46" spans="1:18" s="6" customFormat="1" ht="15" x14ac:dyDescent="0.25">
      <c r="A46" s="114" t="s">
        <v>66</v>
      </c>
      <c r="B46" s="114"/>
      <c r="C46" s="114"/>
      <c r="D46" s="114"/>
      <c r="E46" s="114"/>
      <c r="F46" s="114"/>
      <c r="G46" s="114"/>
      <c r="H46" s="115"/>
      <c r="I46" s="51" t="str">
        <f>IF(I34="","",IF('Calculs et données variables'!C145="KO",0,IF((I40+I41+I42+I45)&lt;0,0,(I40+I41+I42+I45))))</f>
        <v/>
      </c>
    </row>
    <row r="47" spans="1:18" s="6" customFormat="1" ht="4.5" customHeight="1" x14ac:dyDescent="0.25"/>
    <row r="48" spans="1:18" s="6" customFormat="1" ht="15" x14ac:dyDescent="0.25">
      <c r="D48" s="113" t="str">
        <f>'Calculs et données variables'!B122</f>
        <v/>
      </c>
      <c r="E48" s="113"/>
      <c r="F48" s="116" t="str">
        <f>'Calculs et données variables'!B152</f>
        <v/>
      </c>
      <c r="G48" s="116"/>
      <c r="H48" s="116"/>
      <c r="I48" s="116"/>
    </row>
    <row r="49" spans="1:11" s="6" customFormat="1" ht="15" x14ac:dyDescent="0.25"/>
    <row r="50" spans="1:11" s="6" customFormat="1" ht="15.75" x14ac:dyDescent="0.25">
      <c r="A50" s="104" t="s">
        <v>68</v>
      </c>
      <c r="B50" s="104"/>
      <c r="C50" s="104"/>
      <c r="D50" s="104"/>
      <c r="E50" s="104"/>
      <c r="F50" s="104"/>
      <c r="G50" s="104"/>
      <c r="H50" s="104"/>
      <c r="I50" s="104"/>
    </row>
    <row r="51" spans="1:11" s="6" customFormat="1" ht="15" x14ac:dyDescent="0.25"/>
    <row r="52" spans="1:11" s="6" customFormat="1" ht="15" x14ac:dyDescent="0.25">
      <c r="A52" s="106" t="s">
        <v>69</v>
      </c>
      <c r="B52" s="106"/>
      <c r="C52" s="106"/>
      <c r="D52" s="106"/>
      <c r="E52" s="106"/>
      <c r="F52" s="106"/>
      <c r="G52" s="106"/>
      <c r="H52" s="110"/>
      <c r="I52" s="49">
        <f>'Bénéfice de liquidation'!I59</f>
        <v>0</v>
      </c>
    </row>
    <row r="53" spans="1:11" s="6" customFormat="1" ht="4.5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s="6" customFormat="1" ht="15" x14ac:dyDescent="0.25">
      <c r="A54" s="102" t="s">
        <v>70</v>
      </c>
      <c r="B54" s="102"/>
      <c r="C54" s="102"/>
      <c r="D54" s="102"/>
      <c r="E54" s="102"/>
      <c r="F54" s="102"/>
      <c r="G54" s="102"/>
      <c r="H54" s="103"/>
      <c r="I54" s="51">
        <f>IF(I46&gt;I52,I52,IF(I52=0,0,I46))</f>
        <v>0</v>
      </c>
    </row>
    <row r="55" spans="1:11" s="6" customFormat="1" ht="4.5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2"/>
      <c r="K55" s="42"/>
    </row>
    <row r="56" spans="1:11" s="6" customFormat="1" ht="15" x14ac:dyDescent="0.25">
      <c r="A56" s="102" t="s">
        <v>71</v>
      </c>
      <c r="B56" s="102"/>
      <c r="C56" s="102"/>
      <c r="D56" s="102"/>
      <c r="E56" s="102"/>
      <c r="F56" s="102"/>
      <c r="G56" s="102"/>
      <c r="H56" s="103"/>
      <c r="I56" s="51" t="str">
        <f>IF(I34="","",I52-I54)</f>
        <v/>
      </c>
    </row>
    <row r="57" spans="1:11" s="6" customFormat="1" ht="15" x14ac:dyDescent="0.25"/>
    <row r="58" spans="1:11" s="6" customFormat="1" ht="15" x14ac:dyDescent="0.25"/>
    <row r="59" spans="1:11" s="6" customFormat="1" ht="15" x14ac:dyDescent="0.25"/>
    <row r="60" spans="1:11" s="6" customFormat="1" ht="15" x14ac:dyDescent="0.25"/>
    <row r="61" spans="1:11" s="6" customFormat="1" ht="15" x14ac:dyDescent="0.25"/>
    <row r="62" spans="1:11" s="6" customFormat="1" ht="15" x14ac:dyDescent="0.25"/>
    <row r="63" spans="1:11" s="6" customFormat="1" ht="15" x14ac:dyDescent="0.25"/>
    <row r="64" spans="1:11" s="6" customFormat="1" ht="15" x14ac:dyDescent="0.25"/>
    <row r="65" s="6" customFormat="1" ht="15" x14ac:dyDescent="0.25"/>
    <row r="66" s="6" customFormat="1" ht="15" x14ac:dyDescent="0.25"/>
    <row r="67" s="6" customFormat="1" ht="15" x14ac:dyDescent="0.25"/>
    <row r="68" s="6" customFormat="1" ht="15" x14ac:dyDescent="0.25"/>
    <row r="69" s="6" customFormat="1" ht="15" x14ac:dyDescent="0.25"/>
    <row r="70" s="6" customFormat="1" ht="15" x14ac:dyDescent="0.25"/>
    <row r="71" s="6" customFormat="1" ht="15" x14ac:dyDescent="0.25"/>
    <row r="72" s="45" customFormat="1" ht="14.25" x14ac:dyDescent="0.2"/>
    <row r="73" s="45" customFormat="1" ht="14.25" x14ac:dyDescent="0.2"/>
    <row r="74" s="45" customFormat="1" ht="14.25" x14ac:dyDescent="0.2"/>
    <row r="75" s="45" customFormat="1" ht="14.25" x14ac:dyDescent="0.2"/>
    <row r="76" s="45" customFormat="1" ht="14.25" x14ac:dyDescent="0.2"/>
    <row r="77" s="45" customFormat="1" ht="14.25" x14ac:dyDescent="0.2"/>
    <row r="78" s="45" customFormat="1" ht="14.25" x14ac:dyDescent="0.2"/>
    <row r="79" s="45" customFormat="1" ht="14.25" x14ac:dyDescent="0.2"/>
    <row r="80" s="45" customFormat="1" ht="14.25" x14ac:dyDescent="0.2"/>
    <row r="81" s="45" customFormat="1" ht="14.25" x14ac:dyDescent="0.2"/>
    <row r="82" s="45" customFormat="1" ht="14.25" x14ac:dyDescent="0.2"/>
    <row r="83" s="45" customFormat="1" ht="14.25" x14ac:dyDescent="0.2"/>
    <row r="84" s="45" customFormat="1" ht="14.25" x14ac:dyDescent="0.2"/>
    <row r="85" s="45" customFormat="1" ht="14.25" x14ac:dyDescent="0.2"/>
    <row r="86" s="45" customFormat="1" ht="14.25" x14ac:dyDescent="0.2"/>
    <row r="87" s="45" customFormat="1" ht="14.25" x14ac:dyDescent="0.2"/>
    <row r="88" s="45" customFormat="1" ht="14.25" x14ac:dyDescent="0.2"/>
    <row r="89" s="45" customFormat="1" ht="14.25" x14ac:dyDescent="0.2"/>
    <row r="90" s="45" customFormat="1" ht="14.25" x14ac:dyDescent="0.2"/>
    <row r="91" s="45" customFormat="1" ht="14.25" x14ac:dyDescent="0.2"/>
    <row r="92" s="45" customFormat="1" ht="14.25" x14ac:dyDescent="0.2"/>
    <row r="93" s="45" customFormat="1" ht="14.25" x14ac:dyDescent="0.2"/>
    <row r="94" s="45" customFormat="1" ht="14.25" x14ac:dyDescent="0.2"/>
    <row r="95" s="45" customFormat="1" ht="14.25" x14ac:dyDescent="0.2"/>
    <row r="96" s="45" customFormat="1" ht="14.25" x14ac:dyDescent="0.2"/>
    <row r="97" s="45" customFormat="1" ht="14.25" x14ac:dyDescent="0.2"/>
    <row r="98" s="45" customFormat="1" ht="14.25" x14ac:dyDescent="0.2"/>
    <row r="99" s="45" customFormat="1" ht="14.25" x14ac:dyDescent="0.2"/>
    <row r="100" s="45" customFormat="1" ht="14.25" x14ac:dyDescent="0.2"/>
    <row r="101" s="45" customFormat="1" ht="14.25" x14ac:dyDescent="0.2"/>
    <row r="102" s="45" customFormat="1" ht="14.25" x14ac:dyDescent="0.2"/>
    <row r="103" s="45" customFormat="1" ht="14.25" x14ac:dyDescent="0.2"/>
    <row r="104" s="45" customFormat="1" ht="14.25" x14ac:dyDescent="0.2"/>
    <row r="105" s="45" customFormat="1" ht="14.25" x14ac:dyDescent="0.2"/>
    <row r="106" s="45" customFormat="1" ht="14.25" x14ac:dyDescent="0.2"/>
    <row r="107" s="45" customFormat="1" ht="14.25" x14ac:dyDescent="0.2"/>
    <row r="108" s="45" customFormat="1" ht="14.25" x14ac:dyDescent="0.2"/>
    <row r="109" s="45" customFormat="1" ht="14.25" x14ac:dyDescent="0.2"/>
    <row r="110" s="45" customFormat="1" ht="14.25" x14ac:dyDescent="0.2"/>
    <row r="111" s="45" customFormat="1" ht="14.25" x14ac:dyDescent="0.2"/>
    <row r="112" s="45" customFormat="1" ht="14.25" x14ac:dyDescent="0.2"/>
    <row r="113" s="45" customFormat="1" ht="14.25" x14ac:dyDescent="0.2"/>
    <row r="114" s="45" customFormat="1" ht="14.25" x14ac:dyDescent="0.2"/>
    <row r="115" s="45" customFormat="1" ht="14.25" x14ac:dyDescent="0.2"/>
    <row r="116" s="45" customFormat="1" ht="14.25" x14ac:dyDescent="0.2"/>
    <row r="117" s="45" customFormat="1" ht="14.25" x14ac:dyDescent="0.2"/>
    <row r="118" s="45" customFormat="1" ht="14.25" x14ac:dyDescent="0.2"/>
    <row r="119" s="45" customFormat="1" ht="14.25" x14ac:dyDescent="0.2"/>
    <row r="120" s="45" customFormat="1" ht="14.25" x14ac:dyDescent="0.2"/>
    <row r="121" s="45" customFormat="1" ht="14.25" x14ac:dyDescent="0.2"/>
    <row r="122" s="45" customFormat="1" ht="14.25" x14ac:dyDescent="0.2"/>
    <row r="123" s="45" customFormat="1" ht="14.25" x14ac:dyDescent="0.2"/>
    <row r="124" s="45" customFormat="1" ht="14.25" x14ac:dyDescent="0.2"/>
    <row r="125" s="45" customFormat="1" ht="14.25" x14ac:dyDescent="0.2"/>
    <row r="126" s="45" customFormat="1" ht="14.25" x14ac:dyDescent="0.2"/>
    <row r="127" s="45" customFormat="1" ht="14.25" x14ac:dyDescent="0.2"/>
    <row r="128" s="45" customFormat="1" ht="14.25" x14ac:dyDescent="0.2"/>
    <row r="129" s="45" customFormat="1" ht="14.25" x14ac:dyDescent="0.2"/>
    <row r="130" s="45" customFormat="1" ht="14.25" x14ac:dyDescent="0.2"/>
    <row r="131" s="45" customFormat="1" ht="14.25" x14ac:dyDescent="0.2"/>
    <row r="132" s="45" customFormat="1" ht="14.25" x14ac:dyDescent="0.2"/>
    <row r="133" s="45" customFormat="1" ht="14.25" x14ac:dyDescent="0.2"/>
    <row r="134" s="45" customFormat="1" ht="14.25" x14ac:dyDescent="0.2"/>
    <row r="135" s="45" customFormat="1" ht="14.25" x14ac:dyDescent="0.2"/>
    <row r="136" s="45" customFormat="1" ht="14.25" x14ac:dyDescent="0.2"/>
    <row r="137" s="45" customFormat="1" ht="14.25" x14ac:dyDescent="0.2"/>
    <row r="138" s="45" customFormat="1" ht="14.25" x14ac:dyDescent="0.2"/>
    <row r="139" s="45" customFormat="1" ht="14.25" x14ac:dyDescent="0.2"/>
    <row r="140" s="45" customFormat="1" ht="14.25" x14ac:dyDescent="0.2"/>
    <row r="141" s="45" customFormat="1" ht="14.25" x14ac:dyDescent="0.2"/>
    <row r="142" s="45" customFormat="1" ht="14.25" x14ac:dyDescent="0.2"/>
    <row r="143" s="45" customFormat="1" ht="14.25" x14ac:dyDescent="0.2"/>
    <row r="144" s="45" customFormat="1" ht="14.25" x14ac:dyDescent="0.2"/>
    <row r="145" s="45" customFormat="1" ht="14.25" x14ac:dyDescent="0.2"/>
    <row r="146" s="45" customFormat="1" ht="14.25" x14ac:dyDescent="0.2"/>
    <row r="147" s="45" customFormat="1" ht="14.25" x14ac:dyDescent="0.2"/>
    <row r="148" s="45" customFormat="1" ht="14.25" x14ac:dyDescent="0.2"/>
    <row r="149" s="45" customFormat="1" ht="14.25" x14ac:dyDescent="0.2"/>
    <row r="150" s="45" customFormat="1" ht="14.25" x14ac:dyDescent="0.2"/>
    <row r="151" s="45" customFormat="1" ht="14.25" x14ac:dyDescent="0.2"/>
    <row r="152" s="45" customFormat="1" ht="14.25" x14ac:dyDescent="0.2"/>
    <row r="153" s="45" customFormat="1" ht="14.25" x14ac:dyDescent="0.2"/>
    <row r="154" s="45" customFormat="1" ht="14.25" x14ac:dyDescent="0.2"/>
    <row r="155" s="45" customFormat="1" ht="14.25" x14ac:dyDescent="0.2"/>
    <row r="156" s="45" customFormat="1" ht="14.25" x14ac:dyDescent="0.2"/>
    <row r="157" s="45" customFormat="1" ht="14.25" x14ac:dyDescent="0.2"/>
    <row r="158" s="45" customFormat="1" ht="14.25" x14ac:dyDescent="0.2"/>
    <row r="159" s="45" customFormat="1" ht="14.25" x14ac:dyDescent="0.2"/>
    <row r="160" s="45" customFormat="1" ht="14.25" x14ac:dyDescent="0.2"/>
    <row r="161" s="45" customFormat="1" ht="14.25" x14ac:dyDescent="0.2"/>
    <row r="162" s="45" customFormat="1" ht="14.25" x14ac:dyDescent="0.2"/>
    <row r="163" s="45" customFormat="1" ht="14.25" x14ac:dyDescent="0.2"/>
    <row r="164" s="45" customFormat="1" ht="14.25" x14ac:dyDescent="0.2"/>
    <row r="165" s="45" customFormat="1" ht="14.25" x14ac:dyDescent="0.2"/>
    <row r="166" s="45" customFormat="1" ht="14.25" x14ac:dyDescent="0.2"/>
    <row r="167" s="45" customFormat="1" ht="14.25" x14ac:dyDescent="0.2"/>
    <row r="168" s="45" customFormat="1" ht="14.25" x14ac:dyDescent="0.2"/>
    <row r="169" s="45" customFormat="1" ht="14.25" x14ac:dyDescent="0.2"/>
    <row r="170" s="45" customFormat="1" ht="14.25" x14ac:dyDescent="0.2"/>
    <row r="171" s="45" customFormat="1" ht="14.25" x14ac:dyDescent="0.2"/>
    <row r="172" s="45" customFormat="1" ht="14.25" x14ac:dyDescent="0.2"/>
    <row r="173" s="45" customFormat="1" ht="14.25" x14ac:dyDescent="0.2"/>
    <row r="174" s="45" customFormat="1" ht="14.25" x14ac:dyDescent="0.2"/>
    <row r="175" s="45" customFormat="1" ht="14.25" x14ac:dyDescent="0.2"/>
    <row r="176" s="45" customFormat="1" ht="14.25" x14ac:dyDescent="0.2"/>
    <row r="177" s="45" customFormat="1" ht="14.25" x14ac:dyDescent="0.2"/>
    <row r="178" s="45" customFormat="1" ht="14.25" x14ac:dyDescent="0.2"/>
    <row r="179" s="45" customFormat="1" ht="14.25" x14ac:dyDescent="0.2"/>
    <row r="180" s="45" customFormat="1" ht="14.25" x14ac:dyDescent="0.2"/>
    <row r="181" s="45" customFormat="1" ht="14.25" x14ac:dyDescent="0.2"/>
    <row r="182" s="45" customFormat="1" ht="14.25" x14ac:dyDescent="0.2"/>
    <row r="183" s="45" customFormat="1" ht="14.25" x14ac:dyDescent="0.2"/>
    <row r="184" s="45" customFormat="1" ht="14.25" x14ac:dyDescent="0.2"/>
    <row r="185" s="45" customFormat="1" ht="14.25" x14ac:dyDescent="0.2"/>
    <row r="186" s="45" customFormat="1" ht="14.25" x14ac:dyDescent="0.2"/>
    <row r="187" s="45" customFormat="1" ht="14.25" x14ac:dyDescent="0.2"/>
    <row r="188" s="45" customFormat="1" ht="14.25" x14ac:dyDescent="0.2"/>
    <row r="189" s="45" customFormat="1" ht="14.25" x14ac:dyDescent="0.2"/>
    <row r="190" s="45" customFormat="1" ht="14.25" x14ac:dyDescent="0.2"/>
    <row r="191" s="45" customFormat="1" ht="14.25" x14ac:dyDescent="0.2"/>
    <row r="192" s="45" customFormat="1" ht="14.25" x14ac:dyDescent="0.2"/>
    <row r="193" s="45" customFormat="1" ht="14.25" x14ac:dyDescent="0.2"/>
    <row r="194" s="45" customFormat="1" ht="14.25" x14ac:dyDescent="0.2"/>
    <row r="195" s="45" customFormat="1" ht="14.25" x14ac:dyDescent="0.2"/>
    <row r="196" s="45" customFormat="1" ht="14.25" x14ac:dyDescent="0.2"/>
    <row r="197" s="45" customFormat="1" ht="14.25" x14ac:dyDescent="0.2"/>
    <row r="198" s="45" customFormat="1" ht="14.25" x14ac:dyDescent="0.2"/>
    <row r="199" s="45" customFormat="1" ht="14.25" x14ac:dyDescent="0.2"/>
    <row r="200" s="45" customFormat="1" ht="14.25" x14ac:dyDescent="0.2"/>
    <row r="201" s="45" customFormat="1" ht="14.25" x14ac:dyDescent="0.2"/>
    <row r="202" s="45" customFormat="1" ht="14.25" x14ac:dyDescent="0.2"/>
    <row r="203" s="45" customFormat="1" ht="14.25" x14ac:dyDescent="0.2"/>
    <row r="204" s="45" customFormat="1" ht="14.25" x14ac:dyDescent="0.2"/>
    <row r="205" s="45" customFormat="1" ht="14.25" x14ac:dyDescent="0.2"/>
    <row r="206" s="45" customFormat="1" ht="14.25" x14ac:dyDescent="0.2"/>
    <row r="207" s="45" customFormat="1" ht="14.25" x14ac:dyDescent="0.2"/>
    <row r="208" s="45" customFormat="1" ht="14.25" x14ac:dyDescent="0.2"/>
    <row r="209" s="45" customFormat="1" ht="14.25" x14ac:dyDescent="0.2"/>
    <row r="210" s="45" customFormat="1" ht="14.25" x14ac:dyDescent="0.2"/>
    <row r="211" s="45" customFormat="1" ht="14.25" x14ac:dyDescent="0.2"/>
    <row r="212" s="45" customFormat="1" ht="14.25" x14ac:dyDescent="0.2"/>
    <row r="213" s="45" customFormat="1" ht="14.25" x14ac:dyDescent="0.2"/>
    <row r="214" s="45" customFormat="1" ht="14.25" x14ac:dyDescent="0.2"/>
    <row r="215" s="45" customFormat="1" ht="14.25" x14ac:dyDescent="0.2"/>
    <row r="216" s="45" customFormat="1" ht="14.25" x14ac:dyDescent="0.2"/>
    <row r="217" s="45" customFormat="1" ht="14.25" x14ac:dyDescent="0.2"/>
    <row r="218" s="45" customFormat="1" ht="14.25" x14ac:dyDescent="0.2"/>
  </sheetData>
  <sheetProtection password="CE4B" sheet="1" objects="1" scenarios="1"/>
  <mergeCells count="30">
    <mergeCell ref="A3:C5"/>
    <mergeCell ref="D3:I5"/>
    <mergeCell ref="A8:I8"/>
    <mergeCell ref="H10:I10"/>
    <mergeCell ref="H12:I12"/>
    <mergeCell ref="A34:H34"/>
    <mergeCell ref="A35:H35"/>
    <mergeCell ref="A36:H36"/>
    <mergeCell ref="A17:I17"/>
    <mergeCell ref="A22:G22"/>
    <mergeCell ref="A23:G23"/>
    <mergeCell ref="A24:G24"/>
    <mergeCell ref="A25:G25"/>
    <mergeCell ref="A21:G21"/>
    <mergeCell ref="A26:H26"/>
    <mergeCell ref="A27:H27"/>
    <mergeCell ref="A28:H28"/>
    <mergeCell ref="A29:H29"/>
    <mergeCell ref="A30:H30"/>
    <mergeCell ref="A40:H40"/>
    <mergeCell ref="A41:H41"/>
    <mergeCell ref="A45:G45"/>
    <mergeCell ref="A43:G43"/>
    <mergeCell ref="A50:I50"/>
    <mergeCell ref="A52:H52"/>
    <mergeCell ref="A54:H54"/>
    <mergeCell ref="A56:H56"/>
    <mergeCell ref="A46:H46"/>
    <mergeCell ref="D48:E48"/>
    <mergeCell ref="F48:I48"/>
  </mergeCells>
  <printOptions horizontalCentered="1"/>
  <pageMargins left="0.27559055118110237" right="0.23622047244094491" top="0.31496062992125984" bottom="0.39370078740157483" header="0.31496062992125984" footer="0.15748031496062992"/>
  <pageSetup paperSize="9" orientation="portrait" r:id="rId1"/>
  <headerFooter>
    <oddFooter>&amp;L&amp;6Date de révision : 03.09.2018&amp;C&amp;6SCCOF732V7&amp;R&amp;6Date de création : 5.1.2012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workbookViewId="0">
      <selection activeCell="C145" sqref="C145"/>
    </sheetView>
  </sheetViews>
  <sheetFormatPr baseColWidth="10" defaultColWidth="15.42578125" defaultRowHeight="15" x14ac:dyDescent="0.25"/>
  <cols>
    <col min="1" max="3" width="15.42578125" style="12"/>
    <col min="4" max="4" width="17.85546875" style="12" customWidth="1"/>
    <col min="5" max="16384" width="15.42578125" style="12"/>
  </cols>
  <sheetData>
    <row r="1" spans="1:8" x14ac:dyDescent="0.25">
      <c r="A1" s="121" t="s">
        <v>42</v>
      </c>
      <c r="B1" s="121"/>
      <c r="C1" s="121"/>
      <c r="D1" s="121"/>
      <c r="E1" s="121"/>
    </row>
    <row r="3" spans="1:8" x14ac:dyDescent="0.25">
      <c r="A3" s="12" t="s">
        <v>3</v>
      </c>
      <c r="D3" s="12" t="s">
        <v>58</v>
      </c>
      <c r="G3" s="12" t="s">
        <v>119</v>
      </c>
    </row>
    <row r="5" spans="1:8" x14ac:dyDescent="0.25">
      <c r="A5" s="27" t="s">
        <v>43</v>
      </c>
      <c r="B5" s="25">
        <v>1</v>
      </c>
      <c r="D5" s="23" t="s">
        <v>52</v>
      </c>
      <c r="E5" s="23" t="str">
        <f>'Rachat fictif'!I35</f>
        <v/>
      </c>
      <c r="G5" t="s">
        <v>118</v>
      </c>
      <c r="H5" t="str">
        <f>IF(B5=2,65,IF(B5=3,64,""))</f>
        <v/>
      </c>
    </row>
    <row r="6" spans="1:8" x14ac:dyDescent="0.25">
      <c r="A6" s="27">
        <v>1</v>
      </c>
      <c r="B6" s="24" t="s">
        <v>49</v>
      </c>
      <c r="D6" s="23" t="s">
        <v>53</v>
      </c>
      <c r="E6" s="23">
        <v>40</v>
      </c>
      <c r="G6" t="s">
        <v>120</v>
      </c>
      <c r="H6" t="e">
        <f>B27-B92</f>
        <v>#VALUE!</v>
      </c>
    </row>
    <row r="7" spans="1:8" x14ac:dyDescent="0.25">
      <c r="A7" s="27">
        <v>2</v>
      </c>
      <c r="B7" s="24" t="s">
        <v>8</v>
      </c>
      <c r="D7" s="23" t="s">
        <v>55</v>
      </c>
      <c r="E7" s="23">
        <v>39</v>
      </c>
      <c r="G7" s="12" t="s">
        <v>121</v>
      </c>
      <c r="H7" t="e">
        <f>IF(H6&gt;H5,TRUE,FALSE)</f>
        <v>#VALUE!</v>
      </c>
    </row>
    <row r="8" spans="1:8" x14ac:dyDescent="0.25">
      <c r="A8" s="27">
        <v>3</v>
      </c>
      <c r="B8" s="24" t="s">
        <v>44</v>
      </c>
      <c r="D8" s="23" t="s">
        <v>54</v>
      </c>
      <c r="E8" s="23">
        <f>IF(B5=2,E6,IF(B5=3,E7,0))</f>
        <v>0</v>
      </c>
      <c r="G8" s="12" t="s">
        <v>123</v>
      </c>
      <c r="H8" s="12" t="e">
        <f>B92+H5</f>
        <v>#VALUE!</v>
      </c>
    </row>
    <row r="9" spans="1:8" x14ac:dyDescent="0.25">
      <c r="D9" s="23" t="s">
        <v>56</v>
      </c>
      <c r="E9" s="23">
        <f>IF(E5&gt;E8,E8,E5)</f>
        <v>0</v>
      </c>
      <c r="G9" s="12" t="s">
        <v>122</v>
      </c>
      <c r="H9" s="12" t="e">
        <f>IF(H7=FALSE,B27-1,H8)</f>
        <v>#VALUE!</v>
      </c>
    </row>
    <row r="10" spans="1:8" x14ac:dyDescent="0.25">
      <c r="A10" s="26" t="s">
        <v>45</v>
      </c>
      <c r="B10" s="28" t="str">
        <f>VLOOKUP(B5,A6:B8,2,FALSE)</f>
        <v>-</v>
      </c>
      <c r="D10" s="29" t="s">
        <v>57</v>
      </c>
      <c r="E10" s="29" t="str">
        <f>IF(B5=1,"",E9)</f>
        <v/>
      </c>
    </row>
    <row r="12" spans="1:8" x14ac:dyDescent="0.25">
      <c r="A12" s="12" t="s">
        <v>2</v>
      </c>
      <c r="D12" s="12" t="s">
        <v>59</v>
      </c>
    </row>
    <row r="14" spans="1:8" x14ac:dyDescent="0.25">
      <c r="A14" s="27" t="s">
        <v>43</v>
      </c>
      <c r="B14" s="25">
        <v>1</v>
      </c>
      <c r="D14" s="26" t="s">
        <v>60</v>
      </c>
      <c r="E14" s="28" t="str">
        <f>B27</f>
        <v>-</v>
      </c>
    </row>
    <row r="15" spans="1:8" x14ac:dyDescent="0.25">
      <c r="A15" s="27">
        <v>1</v>
      </c>
      <c r="B15" s="24" t="s">
        <v>49</v>
      </c>
    </row>
    <row r="16" spans="1:8" x14ac:dyDescent="0.25">
      <c r="A16" s="27">
        <v>2</v>
      </c>
      <c r="B16" s="24">
        <v>2012</v>
      </c>
      <c r="D16" s="27">
        <v>2011</v>
      </c>
      <c r="E16" s="24">
        <v>83520</v>
      </c>
    </row>
    <row r="17" spans="1:5" x14ac:dyDescent="0.25">
      <c r="A17" s="27">
        <v>3</v>
      </c>
      <c r="B17" s="24">
        <f>B16+1</f>
        <v>2013</v>
      </c>
      <c r="D17" s="27">
        <v>2012</v>
      </c>
      <c r="E17" s="24">
        <v>83520</v>
      </c>
    </row>
    <row r="18" spans="1:5" x14ac:dyDescent="0.25">
      <c r="A18" s="27">
        <v>4</v>
      </c>
      <c r="B18" s="24">
        <f t="shared" ref="B18:B25" si="0">B17+1</f>
        <v>2014</v>
      </c>
      <c r="D18" s="27">
        <v>2013</v>
      </c>
      <c r="E18" s="24">
        <v>84240</v>
      </c>
    </row>
    <row r="19" spans="1:5" x14ac:dyDescent="0.25">
      <c r="A19" s="27">
        <v>5</v>
      </c>
      <c r="B19" s="24">
        <f t="shared" si="0"/>
        <v>2015</v>
      </c>
      <c r="D19" s="27">
        <v>2014</v>
      </c>
      <c r="E19" s="24">
        <v>84240</v>
      </c>
    </row>
    <row r="20" spans="1:5" x14ac:dyDescent="0.25">
      <c r="A20" s="27">
        <v>6</v>
      </c>
      <c r="B20" s="24">
        <f t="shared" si="0"/>
        <v>2016</v>
      </c>
      <c r="D20" s="27">
        <v>2015</v>
      </c>
      <c r="E20" s="24">
        <v>84600</v>
      </c>
    </row>
    <row r="21" spans="1:5" x14ac:dyDescent="0.25">
      <c r="A21" s="27">
        <v>7</v>
      </c>
      <c r="B21" s="24">
        <f t="shared" si="0"/>
        <v>2017</v>
      </c>
      <c r="D21" s="27">
        <v>2016</v>
      </c>
      <c r="E21" s="24">
        <v>84600</v>
      </c>
    </row>
    <row r="22" spans="1:5" x14ac:dyDescent="0.25">
      <c r="A22" s="27">
        <v>8</v>
      </c>
      <c r="B22" s="24">
        <f t="shared" si="0"/>
        <v>2018</v>
      </c>
      <c r="D22" s="27">
        <v>2017</v>
      </c>
      <c r="E22" s="24">
        <v>84600</v>
      </c>
    </row>
    <row r="23" spans="1:5" x14ac:dyDescent="0.25">
      <c r="A23" s="27">
        <v>9</v>
      </c>
      <c r="B23" s="24">
        <f t="shared" si="0"/>
        <v>2019</v>
      </c>
      <c r="D23" s="27">
        <v>2018</v>
      </c>
      <c r="E23" s="24">
        <v>84600</v>
      </c>
    </row>
    <row r="24" spans="1:5" x14ac:dyDescent="0.25">
      <c r="A24" s="27">
        <v>10</v>
      </c>
      <c r="B24" s="24">
        <f t="shared" si="0"/>
        <v>2020</v>
      </c>
      <c r="D24" s="27">
        <v>2019</v>
      </c>
      <c r="E24" s="24"/>
    </row>
    <row r="25" spans="1:5" x14ac:dyDescent="0.25">
      <c r="A25" s="27">
        <v>11</v>
      </c>
      <c r="B25" s="24">
        <f t="shared" si="0"/>
        <v>2021</v>
      </c>
      <c r="D25" s="27">
        <v>2020</v>
      </c>
      <c r="E25" s="24"/>
    </row>
    <row r="27" spans="1:5" x14ac:dyDescent="0.25">
      <c r="A27" s="26" t="s">
        <v>45</v>
      </c>
      <c r="B27" s="28" t="str">
        <f>VLOOKUP(B14,A15:B25,2,FALSE)</f>
        <v>-</v>
      </c>
      <c r="D27" s="26" t="s">
        <v>45</v>
      </c>
      <c r="E27" s="28" t="e">
        <f>VLOOKUP(E14,D16:E25,2,FALSE)</f>
        <v>#N/A</v>
      </c>
    </row>
    <row r="29" spans="1:5" x14ac:dyDescent="0.25">
      <c r="A29" s="12" t="s">
        <v>5</v>
      </c>
      <c r="D29" s="12" t="s">
        <v>72</v>
      </c>
    </row>
    <row r="31" spans="1:5" x14ac:dyDescent="0.25">
      <c r="A31" s="27" t="s">
        <v>43</v>
      </c>
      <c r="B31" s="25">
        <v>1</v>
      </c>
      <c r="D31" s="26" t="s">
        <v>60</v>
      </c>
      <c r="E31" s="28" t="str">
        <f>E14</f>
        <v>-</v>
      </c>
    </row>
    <row r="32" spans="1:5" x14ac:dyDescent="0.25">
      <c r="A32" s="27">
        <v>1</v>
      </c>
      <c r="B32" s="24" t="s">
        <v>49</v>
      </c>
    </row>
    <row r="33" spans="1:5" x14ac:dyDescent="0.25">
      <c r="A33" s="27">
        <v>2</v>
      </c>
      <c r="B33" s="24">
        <v>1936</v>
      </c>
      <c r="D33" s="27">
        <v>2011</v>
      </c>
      <c r="E33" s="24">
        <v>0.15</v>
      </c>
    </row>
    <row r="34" spans="1:5" x14ac:dyDescent="0.25">
      <c r="A34" s="27">
        <v>3</v>
      </c>
      <c r="B34" s="24">
        <f>B33+1</f>
        <v>1937</v>
      </c>
      <c r="D34" s="27">
        <v>2012</v>
      </c>
      <c r="E34" s="24">
        <v>0.15</v>
      </c>
    </row>
    <row r="35" spans="1:5" x14ac:dyDescent="0.25">
      <c r="A35" s="27">
        <v>4</v>
      </c>
      <c r="B35" s="24">
        <f t="shared" ref="B35:B89" si="1">B34+1</f>
        <v>1938</v>
      </c>
      <c r="D35" s="27">
        <v>2013</v>
      </c>
      <c r="E35" s="24">
        <v>0.15</v>
      </c>
    </row>
    <row r="36" spans="1:5" x14ac:dyDescent="0.25">
      <c r="A36" s="27">
        <v>5</v>
      </c>
      <c r="B36" s="24">
        <f t="shared" si="1"/>
        <v>1939</v>
      </c>
      <c r="D36" s="27">
        <v>2014</v>
      </c>
      <c r="E36" s="24">
        <v>0.15</v>
      </c>
    </row>
    <row r="37" spans="1:5" x14ac:dyDescent="0.25">
      <c r="A37" s="27">
        <v>6</v>
      </c>
      <c r="B37" s="24">
        <f t="shared" si="1"/>
        <v>1940</v>
      </c>
      <c r="D37" s="27">
        <v>2015</v>
      </c>
      <c r="E37" s="24">
        <v>0.15</v>
      </c>
    </row>
    <row r="38" spans="1:5" x14ac:dyDescent="0.25">
      <c r="A38" s="27">
        <v>7</v>
      </c>
      <c r="B38" s="24">
        <f t="shared" si="1"/>
        <v>1941</v>
      </c>
      <c r="D38" s="27">
        <v>2016</v>
      </c>
      <c r="E38" s="24">
        <v>0.15</v>
      </c>
    </row>
    <row r="39" spans="1:5" x14ac:dyDescent="0.25">
      <c r="A39" s="27">
        <v>8</v>
      </c>
      <c r="B39" s="24">
        <f t="shared" si="1"/>
        <v>1942</v>
      </c>
      <c r="D39" s="27">
        <v>2017</v>
      </c>
      <c r="E39" s="24">
        <v>0.15</v>
      </c>
    </row>
    <row r="40" spans="1:5" x14ac:dyDescent="0.25">
      <c r="A40" s="27">
        <v>9</v>
      </c>
      <c r="B40" s="24">
        <f t="shared" si="1"/>
        <v>1943</v>
      </c>
      <c r="D40" s="27">
        <v>2018</v>
      </c>
      <c r="E40" s="24">
        <v>0.15</v>
      </c>
    </row>
    <row r="41" spans="1:5" x14ac:dyDescent="0.25">
      <c r="A41" s="27">
        <v>10</v>
      </c>
      <c r="B41" s="24">
        <f t="shared" si="1"/>
        <v>1944</v>
      </c>
      <c r="D41" s="27">
        <v>2019</v>
      </c>
      <c r="E41" s="24"/>
    </row>
    <row r="42" spans="1:5" x14ac:dyDescent="0.25">
      <c r="A42" s="27">
        <v>11</v>
      </c>
      <c r="B42" s="24">
        <f t="shared" si="1"/>
        <v>1945</v>
      </c>
      <c r="D42" s="27">
        <v>2020</v>
      </c>
      <c r="E42" s="24"/>
    </row>
    <row r="43" spans="1:5" x14ac:dyDescent="0.25">
      <c r="A43" s="27">
        <v>12</v>
      </c>
      <c r="B43" s="24">
        <f t="shared" si="1"/>
        <v>1946</v>
      </c>
    </row>
    <row r="44" spans="1:5" x14ac:dyDescent="0.25">
      <c r="A44" s="27">
        <v>13</v>
      </c>
      <c r="B44" s="24">
        <f t="shared" si="1"/>
        <v>1947</v>
      </c>
      <c r="D44" s="26" t="s">
        <v>45</v>
      </c>
      <c r="E44" s="28" t="e">
        <f>VLOOKUP(E31,D33:E42,2,FALSE)</f>
        <v>#N/A</v>
      </c>
    </row>
    <row r="45" spans="1:5" x14ac:dyDescent="0.25">
      <c r="A45" s="27">
        <v>14</v>
      </c>
      <c r="B45" s="24">
        <f t="shared" si="1"/>
        <v>1948</v>
      </c>
    </row>
    <row r="46" spans="1:5" x14ac:dyDescent="0.25">
      <c r="A46" s="27">
        <v>15</v>
      </c>
      <c r="B46" s="24">
        <f t="shared" si="1"/>
        <v>1949</v>
      </c>
    </row>
    <row r="47" spans="1:5" x14ac:dyDescent="0.25">
      <c r="A47" s="27">
        <v>16</v>
      </c>
      <c r="B47" s="24">
        <f t="shared" si="1"/>
        <v>1950</v>
      </c>
    </row>
    <row r="48" spans="1:5" x14ac:dyDescent="0.25">
      <c r="A48" s="27">
        <v>17</v>
      </c>
      <c r="B48" s="24">
        <f t="shared" si="1"/>
        <v>1951</v>
      </c>
    </row>
    <row r="49" spans="1:2" x14ac:dyDescent="0.25">
      <c r="A49" s="27">
        <v>18</v>
      </c>
      <c r="B49" s="24">
        <f t="shared" si="1"/>
        <v>1952</v>
      </c>
    </row>
    <row r="50" spans="1:2" x14ac:dyDescent="0.25">
      <c r="A50" s="27">
        <v>19</v>
      </c>
      <c r="B50" s="24">
        <f t="shared" si="1"/>
        <v>1953</v>
      </c>
    </row>
    <row r="51" spans="1:2" x14ac:dyDescent="0.25">
      <c r="A51" s="27">
        <v>20</v>
      </c>
      <c r="B51" s="24">
        <f t="shared" si="1"/>
        <v>1954</v>
      </c>
    </row>
    <row r="52" spans="1:2" x14ac:dyDescent="0.25">
      <c r="A52" s="27">
        <v>21</v>
      </c>
      <c r="B52" s="24">
        <f t="shared" si="1"/>
        <v>1955</v>
      </c>
    </row>
    <row r="53" spans="1:2" x14ac:dyDescent="0.25">
      <c r="A53" s="27">
        <v>22</v>
      </c>
      <c r="B53" s="24">
        <f t="shared" si="1"/>
        <v>1956</v>
      </c>
    </row>
    <row r="54" spans="1:2" x14ac:dyDescent="0.25">
      <c r="A54" s="27">
        <v>23</v>
      </c>
      <c r="B54" s="24">
        <f t="shared" si="1"/>
        <v>1957</v>
      </c>
    </row>
    <row r="55" spans="1:2" x14ac:dyDescent="0.25">
      <c r="A55" s="27">
        <v>24</v>
      </c>
      <c r="B55" s="24">
        <f t="shared" si="1"/>
        <v>1958</v>
      </c>
    </row>
    <row r="56" spans="1:2" x14ac:dyDescent="0.25">
      <c r="A56" s="27">
        <v>25</v>
      </c>
      <c r="B56" s="24">
        <f t="shared" si="1"/>
        <v>1959</v>
      </c>
    </row>
    <row r="57" spans="1:2" x14ac:dyDescent="0.25">
      <c r="A57" s="27">
        <v>26</v>
      </c>
      <c r="B57" s="24">
        <f t="shared" si="1"/>
        <v>1960</v>
      </c>
    </row>
    <row r="58" spans="1:2" x14ac:dyDescent="0.25">
      <c r="A58" s="27">
        <v>27</v>
      </c>
      <c r="B58" s="24">
        <f t="shared" si="1"/>
        <v>1961</v>
      </c>
    </row>
    <row r="59" spans="1:2" x14ac:dyDescent="0.25">
      <c r="A59" s="27">
        <v>28</v>
      </c>
      <c r="B59" s="24">
        <f t="shared" si="1"/>
        <v>1962</v>
      </c>
    </row>
    <row r="60" spans="1:2" x14ac:dyDescent="0.25">
      <c r="A60" s="27">
        <v>29</v>
      </c>
      <c r="B60" s="24">
        <f t="shared" si="1"/>
        <v>1963</v>
      </c>
    </row>
    <row r="61" spans="1:2" x14ac:dyDescent="0.25">
      <c r="A61" s="27">
        <v>30</v>
      </c>
      <c r="B61" s="24">
        <f t="shared" si="1"/>
        <v>1964</v>
      </c>
    </row>
    <row r="62" spans="1:2" x14ac:dyDescent="0.25">
      <c r="A62" s="27">
        <v>31</v>
      </c>
      <c r="B62" s="24">
        <f t="shared" si="1"/>
        <v>1965</v>
      </c>
    </row>
    <row r="63" spans="1:2" x14ac:dyDescent="0.25">
      <c r="A63" s="27">
        <v>32</v>
      </c>
      <c r="B63" s="24">
        <f t="shared" si="1"/>
        <v>1966</v>
      </c>
    </row>
    <row r="64" spans="1:2" x14ac:dyDescent="0.25">
      <c r="A64" s="27">
        <v>33</v>
      </c>
      <c r="B64" s="24">
        <f t="shared" si="1"/>
        <v>1967</v>
      </c>
    </row>
    <row r="65" spans="1:2" x14ac:dyDescent="0.25">
      <c r="A65" s="27">
        <v>34</v>
      </c>
      <c r="B65" s="24">
        <f t="shared" si="1"/>
        <v>1968</v>
      </c>
    </row>
    <row r="66" spans="1:2" x14ac:dyDescent="0.25">
      <c r="A66" s="27">
        <v>35</v>
      </c>
      <c r="B66" s="24">
        <f t="shared" si="1"/>
        <v>1969</v>
      </c>
    </row>
    <row r="67" spans="1:2" x14ac:dyDescent="0.25">
      <c r="A67" s="27">
        <v>36</v>
      </c>
      <c r="B67" s="24">
        <f t="shared" si="1"/>
        <v>1970</v>
      </c>
    </row>
    <row r="68" spans="1:2" x14ac:dyDescent="0.25">
      <c r="A68" s="27">
        <v>37</v>
      </c>
      <c r="B68" s="24">
        <f t="shared" si="1"/>
        <v>1971</v>
      </c>
    </row>
    <row r="69" spans="1:2" x14ac:dyDescent="0.25">
      <c r="A69" s="27">
        <v>38</v>
      </c>
      <c r="B69" s="24">
        <f t="shared" si="1"/>
        <v>1972</v>
      </c>
    </row>
    <row r="70" spans="1:2" x14ac:dyDescent="0.25">
      <c r="A70" s="27">
        <v>39</v>
      </c>
      <c r="B70" s="24">
        <f t="shared" si="1"/>
        <v>1973</v>
      </c>
    </row>
    <row r="71" spans="1:2" x14ac:dyDescent="0.25">
      <c r="A71" s="27">
        <v>40</v>
      </c>
      <c r="B71" s="24">
        <f t="shared" si="1"/>
        <v>1974</v>
      </c>
    </row>
    <row r="72" spans="1:2" x14ac:dyDescent="0.25">
      <c r="A72" s="27">
        <v>41</v>
      </c>
      <c r="B72" s="24">
        <f t="shared" si="1"/>
        <v>1975</v>
      </c>
    </row>
    <row r="73" spans="1:2" x14ac:dyDescent="0.25">
      <c r="A73" s="27">
        <v>42</v>
      </c>
      <c r="B73" s="24">
        <f t="shared" si="1"/>
        <v>1976</v>
      </c>
    </row>
    <row r="74" spans="1:2" x14ac:dyDescent="0.25">
      <c r="A74" s="27">
        <v>43</v>
      </c>
      <c r="B74" s="24">
        <f t="shared" si="1"/>
        <v>1977</v>
      </c>
    </row>
    <row r="75" spans="1:2" x14ac:dyDescent="0.25">
      <c r="A75" s="27">
        <v>44</v>
      </c>
      <c r="B75" s="24">
        <f t="shared" si="1"/>
        <v>1978</v>
      </c>
    </row>
    <row r="76" spans="1:2" x14ac:dyDescent="0.25">
      <c r="A76" s="27">
        <v>45</v>
      </c>
      <c r="B76" s="24">
        <f t="shared" si="1"/>
        <v>1979</v>
      </c>
    </row>
    <row r="77" spans="1:2" x14ac:dyDescent="0.25">
      <c r="A77" s="27">
        <v>46</v>
      </c>
      <c r="B77" s="24">
        <f t="shared" si="1"/>
        <v>1980</v>
      </c>
    </row>
    <row r="78" spans="1:2" x14ac:dyDescent="0.25">
      <c r="A78" s="27">
        <v>47</v>
      </c>
      <c r="B78" s="24">
        <f t="shared" si="1"/>
        <v>1981</v>
      </c>
    </row>
    <row r="79" spans="1:2" x14ac:dyDescent="0.25">
      <c r="A79" s="27">
        <v>48</v>
      </c>
      <c r="B79" s="24">
        <f t="shared" si="1"/>
        <v>1982</v>
      </c>
    </row>
    <row r="80" spans="1:2" x14ac:dyDescent="0.25">
      <c r="A80" s="27">
        <v>49</v>
      </c>
      <c r="B80" s="24">
        <f t="shared" si="1"/>
        <v>1983</v>
      </c>
    </row>
    <row r="81" spans="1:3" x14ac:dyDescent="0.25">
      <c r="A81" s="27">
        <v>50</v>
      </c>
      <c r="B81" s="24">
        <f t="shared" si="1"/>
        <v>1984</v>
      </c>
    </row>
    <row r="82" spans="1:3" x14ac:dyDescent="0.25">
      <c r="A82" s="27">
        <v>51</v>
      </c>
      <c r="B82" s="24">
        <f t="shared" si="1"/>
        <v>1985</v>
      </c>
    </row>
    <row r="83" spans="1:3" x14ac:dyDescent="0.25">
      <c r="A83" s="27">
        <v>52</v>
      </c>
      <c r="B83" s="24">
        <f t="shared" si="1"/>
        <v>1986</v>
      </c>
    </row>
    <row r="84" spans="1:3" x14ac:dyDescent="0.25">
      <c r="A84" s="27">
        <v>53</v>
      </c>
      <c r="B84" s="24">
        <f t="shared" si="1"/>
        <v>1987</v>
      </c>
    </row>
    <row r="85" spans="1:3" x14ac:dyDescent="0.25">
      <c r="A85" s="27">
        <v>54</v>
      </c>
      <c r="B85" s="24">
        <f t="shared" si="1"/>
        <v>1988</v>
      </c>
    </row>
    <row r="86" spans="1:3" x14ac:dyDescent="0.25">
      <c r="A86" s="27">
        <v>55</v>
      </c>
      <c r="B86" s="24">
        <f t="shared" si="1"/>
        <v>1989</v>
      </c>
    </row>
    <row r="87" spans="1:3" x14ac:dyDescent="0.25">
      <c r="A87" s="27">
        <v>56</v>
      </c>
      <c r="B87" s="24">
        <f t="shared" si="1"/>
        <v>1990</v>
      </c>
    </row>
    <row r="88" spans="1:3" x14ac:dyDescent="0.25">
      <c r="A88" s="27">
        <v>57</v>
      </c>
      <c r="B88" s="24">
        <f t="shared" si="1"/>
        <v>1991</v>
      </c>
    </row>
    <row r="89" spans="1:3" x14ac:dyDescent="0.25">
      <c r="A89" s="27">
        <v>58</v>
      </c>
      <c r="B89" s="24">
        <f t="shared" si="1"/>
        <v>1992</v>
      </c>
    </row>
    <row r="90" spans="1:3" x14ac:dyDescent="0.25">
      <c r="A90" s="27">
        <v>59</v>
      </c>
      <c r="B90" s="24">
        <v>1993</v>
      </c>
    </row>
    <row r="92" spans="1:3" x14ac:dyDescent="0.25">
      <c r="A92" s="26" t="s">
        <v>45</v>
      </c>
      <c r="B92" s="28" t="str">
        <f>VLOOKUP(B31,A32:B90,2,FALSE)</f>
        <v>-</v>
      </c>
    </row>
    <row r="96" spans="1:3" x14ac:dyDescent="0.25">
      <c r="A96" s="24" t="s">
        <v>73</v>
      </c>
      <c r="B96" s="24"/>
      <c r="C96" s="24"/>
    </row>
    <row r="97" spans="1:3" x14ac:dyDescent="0.25">
      <c r="A97" s="24"/>
      <c r="B97" s="24"/>
      <c r="C97" s="24"/>
    </row>
    <row r="98" spans="1:3" x14ac:dyDescent="0.25">
      <c r="A98" s="27" t="s">
        <v>74</v>
      </c>
      <c r="B98" s="24">
        <f>'Bénéfice de liquidation'!H43</f>
        <v>0</v>
      </c>
      <c r="C98" s="27">
        <f>IF(B98&gt;0,1,0)</f>
        <v>0</v>
      </c>
    </row>
    <row r="99" spans="1:3" x14ac:dyDescent="0.25">
      <c r="A99" s="27" t="s">
        <v>75</v>
      </c>
      <c r="B99" s="24">
        <f>'Bénéfice de liquidation'!I43</f>
        <v>0</v>
      </c>
      <c r="C99" s="27">
        <f t="shared" ref="C99:C103" si="2">IF(B99&gt;0,1,0)</f>
        <v>0</v>
      </c>
    </row>
    <row r="100" spans="1:3" x14ac:dyDescent="0.25">
      <c r="A100" s="27" t="s">
        <v>76</v>
      </c>
      <c r="B100" s="24">
        <f>'Bénéfice de liquidation'!H51</f>
        <v>0</v>
      </c>
      <c r="C100" s="27">
        <f t="shared" si="2"/>
        <v>0</v>
      </c>
    </row>
    <row r="101" spans="1:3" x14ac:dyDescent="0.25">
      <c r="A101" s="27" t="s">
        <v>77</v>
      </c>
      <c r="B101" s="24">
        <f>'Bénéfice de liquidation'!I51</f>
        <v>0</v>
      </c>
      <c r="C101" s="27">
        <f t="shared" si="2"/>
        <v>0</v>
      </c>
    </row>
    <row r="102" spans="1:3" x14ac:dyDescent="0.25">
      <c r="A102" s="27" t="s">
        <v>78</v>
      </c>
      <c r="B102" s="24">
        <f>'Bénéfice de liquidation'!H53</f>
        <v>0</v>
      </c>
      <c r="C102" s="27">
        <f t="shared" si="2"/>
        <v>0</v>
      </c>
    </row>
    <row r="103" spans="1:3" x14ac:dyDescent="0.25">
      <c r="A103" s="27" t="s">
        <v>79</v>
      </c>
      <c r="B103" s="24">
        <f>'Bénéfice de liquidation'!I53</f>
        <v>0</v>
      </c>
      <c r="C103" s="27">
        <f t="shared" si="2"/>
        <v>0</v>
      </c>
    </row>
    <row r="104" spans="1:3" x14ac:dyDescent="0.25">
      <c r="A104" s="24"/>
      <c r="B104" s="24"/>
      <c r="C104" s="24"/>
    </row>
    <row r="105" spans="1:3" x14ac:dyDescent="0.25">
      <c r="A105" s="27" t="s">
        <v>80</v>
      </c>
      <c r="B105" s="24"/>
      <c r="C105" s="27">
        <f>SUM(C98:C104)</f>
        <v>0</v>
      </c>
    </row>
    <row r="106" spans="1:3" x14ac:dyDescent="0.25">
      <c r="A106" s="24"/>
      <c r="B106" s="24"/>
      <c r="C106" s="24"/>
    </row>
    <row r="107" spans="1:3" x14ac:dyDescent="0.25">
      <c r="A107" s="27" t="s">
        <v>81</v>
      </c>
      <c r="B107" s="122" t="s">
        <v>82</v>
      </c>
      <c r="C107" s="122"/>
    </row>
    <row r="108" spans="1:3" x14ac:dyDescent="0.25">
      <c r="A108" s="24"/>
      <c r="B108" s="24"/>
      <c r="C108" s="24"/>
    </row>
    <row r="109" spans="1:3" x14ac:dyDescent="0.25">
      <c r="A109" s="27" t="s">
        <v>45</v>
      </c>
      <c r="B109" s="122" t="str">
        <f>IF(C105=0,"",B107)</f>
        <v/>
      </c>
      <c r="C109" s="122"/>
    </row>
    <row r="111" spans="1:3" x14ac:dyDescent="0.25">
      <c r="A111" s="24" t="s">
        <v>83</v>
      </c>
      <c r="B111" s="24"/>
      <c r="C111" s="24"/>
    </row>
    <row r="112" spans="1:3" x14ac:dyDescent="0.25">
      <c r="A112" s="24"/>
      <c r="B112" s="24"/>
      <c r="C112" s="24"/>
    </row>
    <row r="113" spans="1:4" x14ac:dyDescent="0.25">
      <c r="A113" s="27" t="s">
        <v>74</v>
      </c>
      <c r="B113" s="24">
        <f>'Rachat fictif'!I41</f>
        <v>0</v>
      </c>
      <c r="C113" s="27">
        <f>IF(B113&gt;0,1,0)</f>
        <v>0</v>
      </c>
    </row>
    <row r="114" spans="1:4" x14ac:dyDescent="0.25">
      <c r="A114" s="27" t="s">
        <v>75</v>
      </c>
      <c r="B114" s="24">
        <f>'Rachat fictif'!I42</f>
        <v>0</v>
      </c>
      <c r="C114" s="27">
        <f t="shared" ref="C114:C116" si="3">IF(B114&gt;0,1,0)</f>
        <v>0</v>
      </c>
    </row>
    <row r="115" spans="1:4" x14ac:dyDescent="0.25">
      <c r="A115" s="27" t="s">
        <v>76</v>
      </c>
      <c r="B115" s="24">
        <f>'Rachat fictif'!H43</f>
        <v>0</v>
      </c>
      <c r="C115" s="27">
        <f t="shared" si="3"/>
        <v>0</v>
      </c>
    </row>
    <row r="116" spans="1:4" x14ac:dyDescent="0.25">
      <c r="A116" s="27" t="s">
        <v>77</v>
      </c>
      <c r="B116" s="24">
        <f>'Rachat fictif'!H44</f>
        <v>0</v>
      </c>
      <c r="C116" s="27">
        <f t="shared" si="3"/>
        <v>0</v>
      </c>
    </row>
    <row r="117" spans="1:4" x14ac:dyDescent="0.25">
      <c r="A117" s="24"/>
      <c r="B117" s="24"/>
      <c r="C117" s="24"/>
    </row>
    <row r="118" spans="1:4" x14ac:dyDescent="0.25">
      <c r="A118" s="27" t="s">
        <v>80</v>
      </c>
      <c r="B118" s="24"/>
      <c r="C118" s="27">
        <f>SUM(C113:C117)</f>
        <v>0</v>
      </c>
    </row>
    <row r="119" spans="1:4" x14ac:dyDescent="0.25">
      <c r="A119" s="24"/>
      <c r="B119" s="24"/>
      <c r="C119" s="24"/>
    </row>
    <row r="120" spans="1:4" x14ac:dyDescent="0.25">
      <c r="A120" s="27" t="s">
        <v>81</v>
      </c>
      <c r="B120" s="122" t="s">
        <v>82</v>
      </c>
      <c r="C120" s="122"/>
    </row>
    <row r="121" spans="1:4" x14ac:dyDescent="0.25">
      <c r="A121" s="24"/>
      <c r="B121" s="24"/>
      <c r="C121" s="24"/>
    </row>
    <row r="122" spans="1:4" x14ac:dyDescent="0.25">
      <c r="A122" s="27" t="s">
        <v>45</v>
      </c>
      <c r="B122" s="122" t="str">
        <f>IF(C118=0,"",B120)</f>
        <v/>
      </c>
      <c r="C122" s="122"/>
    </row>
    <row r="124" spans="1:4" x14ac:dyDescent="0.25">
      <c r="A124" s="24" t="s">
        <v>88</v>
      </c>
      <c r="B124" s="24"/>
      <c r="C124" s="24"/>
      <c r="D124"/>
    </row>
    <row r="125" spans="1:4" x14ac:dyDescent="0.25">
      <c r="A125" s="24"/>
      <c r="B125" s="63" t="s">
        <v>90</v>
      </c>
      <c r="C125" s="63" t="s">
        <v>91</v>
      </c>
      <c r="D125"/>
    </row>
    <row r="126" spans="1:4" x14ac:dyDescent="0.25">
      <c r="A126" s="27" t="str">
        <f>'Rachat fictif'!H21</f>
        <v/>
      </c>
      <c r="B126" s="62" t="str">
        <f>IF('Rachat fictif'!I21="","",'Rachat fictif'!I21)</f>
        <v/>
      </c>
      <c r="C126" s="27" t="str">
        <f>IF(B126&lt;0,0,B126)</f>
        <v/>
      </c>
      <c r="D126"/>
    </row>
    <row r="127" spans="1:4" x14ac:dyDescent="0.25">
      <c r="A127" s="27" t="str">
        <f>'Rachat fictif'!H22</f>
        <v/>
      </c>
      <c r="B127" s="62" t="str">
        <f>IF('Rachat fictif'!I22="","",'Rachat fictif'!I22)</f>
        <v/>
      </c>
      <c r="C127" s="27" t="str">
        <f t="shared" ref="C127:C129" si="4">IF(B127&lt;0,0,B127)</f>
        <v/>
      </c>
      <c r="D127"/>
    </row>
    <row r="128" spans="1:4" x14ac:dyDescent="0.25">
      <c r="A128" s="27" t="str">
        <f>'Rachat fictif'!H23</f>
        <v/>
      </c>
      <c r="B128" s="62" t="str">
        <f>IF('Rachat fictif'!I23="","",'Rachat fictif'!I23)</f>
        <v/>
      </c>
      <c r="C128" s="27" t="str">
        <f t="shared" si="4"/>
        <v/>
      </c>
      <c r="D128"/>
    </row>
    <row r="129" spans="1:4" x14ac:dyDescent="0.25">
      <c r="A129" s="27" t="str">
        <f>'Rachat fictif'!H24</f>
        <v/>
      </c>
      <c r="B129" s="62" t="str">
        <f>IF('Rachat fictif'!I24="","",'Rachat fictif'!I24)</f>
        <v/>
      </c>
      <c r="C129" s="27" t="str">
        <f t="shared" si="4"/>
        <v/>
      </c>
      <c r="D129"/>
    </row>
    <row r="130" spans="1:4" x14ac:dyDescent="0.25">
      <c r="A130" s="27" t="str">
        <f>'Rachat fictif'!H25</f>
        <v/>
      </c>
      <c r="B130" s="62" t="str">
        <f>IF('Rachat fictif'!I25="","",'Rachat fictif'!I25)</f>
        <v/>
      </c>
      <c r="C130" s="27" t="str">
        <f>IF(B130="","",IF((B130+B131)&lt;0,0,B130+B131))</f>
        <v/>
      </c>
      <c r="D130"/>
    </row>
    <row r="131" spans="1:4" x14ac:dyDescent="0.25">
      <c r="A131" s="27" t="s">
        <v>89</v>
      </c>
      <c r="B131" s="62">
        <f>IF('Rachat fictif'!I26="","",'Rachat fictif'!I26)</f>
        <v>0</v>
      </c>
      <c r="C131" s="24"/>
      <c r="D131"/>
    </row>
    <row r="132" spans="1:4" x14ac:dyDescent="0.25">
      <c r="A132" s="24"/>
      <c r="B132" s="24"/>
      <c r="C132" s="24"/>
      <c r="D132"/>
    </row>
    <row r="133" spans="1:4" x14ac:dyDescent="0.25">
      <c r="A133" s="27" t="s">
        <v>80</v>
      </c>
      <c r="B133" s="24"/>
      <c r="C133" s="27">
        <f>SUM(C126:C131)</f>
        <v>0</v>
      </c>
      <c r="D133"/>
    </row>
    <row r="134" spans="1:4" x14ac:dyDescent="0.25">
      <c r="A134" s="24"/>
      <c r="B134" s="24"/>
      <c r="C134" s="24"/>
      <c r="D134"/>
    </row>
    <row r="135" spans="1:4" x14ac:dyDescent="0.25">
      <c r="A135" s="27" t="s">
        <v>92</v>
      </c>
      <c r="B135" s="24"/>
      <c r="C135" s="27" t="str">
        <f>IF(C133=0,"",AVERAGE(C126,C127,C128,C129,C130))</f>
        <v/>
      </c>
      <c r="D135"/>
    </row>
    <row r="136" spans="1:4" x14ac:dyDescent="0.25">
      <c r="A136" s="24"/>
      <c r="B136" s="24"/>
      <c r="C136" s="24"/>
      <c r="D136"/>
    </row>
    <row r="137" spans="1:4" x14ac:dyDescent="0.25">
      <c r="D137"/>
    </row>
    <row r="138" spans="1:4" x14ac:dyDescent="0.25">
      <c r="A138" s="24" t="s">
        <v>93</v>
      </c>
      <c r="B138" s="24"/>
      <c r="C138" s="24"/>
      <c r="D138"/>
    </row>
    <row r="139" spans="1:4" x14ac:dyDescent="0.25">
      <c r="A139" s="24"/>
      <c r="B139" s="24"/>
      <c r="C139" s="24"/>
    </row>
    <row r="140" spans="1:4" x14ac:dyDescent="0.25">
      <c r="A140" s="27" t="s">
        <v>94</v>
      </c>
      <c r="B140" s="24"/>
      <c r="C140" s="27" t="str">
        <f>'Rachat fictif'!I34</f>
        <v/>
      </c>
    </row>
    <row r="141" spans="1:4" x14ac:dyDescent="0.25">
      <c r="A141" s="27" t="s">
        <v>3</v>
      </c>
      <c r="B141" s="24"/>
      <c r="C141" s="27">
        <f>B5</f>
        <v>1</v>
      </c>
    </row>
    <row r="142" spans="1:4" x14ac:dyDescent="0.25">
      <c r="A142" s="27" t="s">
        <v>95</v>
      </c>
      <c r="B142" s="24"/>
      <c r="C142" s="27">
        <v>70</v>
      </c>
    </row>
    <row r="143" spans="1:4" x14ac:dyDescent="0.25">
      <c r="A143" s="27" t="s">
        <v>96</v>
      </c>
      <c r="B143" s="24"/>
      <c r="C143" s="27">
        <v>69</v>
      </c>
    </row>
    <row r="144" spans="1:4" x14ac:dyDescent="0.25">
      <c r="A144" s="27" t="s">
        <v>45</v>
      </c>
      <c r="B144" s="24"/>
      <c r="C144" s="27">
        <f>IF(C141=2,C142,IF(C141=3,C143,0))</f>
        <v>0</v>
      </c>
    </row>
    <row r="145" spans="1:3" x14ac:dyDescent="0.25">
      <c r="A145" s="27" t="s">
        <v>97</v>
      </c>
      <c r="B145" s="24"/>
      <c r="C145" s="64" t="str">
        <f>IF(C144&lt;C140,"KO","OK")</f>
        <v>KO</v>
      </c>
    </row>
    <row r="146" spans="1:3" x14ac:dyDescent="0.25">
      <c r="A146" s="24"/>
      <c r="B146" s="24"/>
      <c r="C146" s="24"/>
    </row>
    <row r="147" spans="1:3" x14ac:dyDescent="0.25">
      <c r="A147" s="24"/>
      <c r="B147" s="24"/>
      <c r="C147" s="24"/>
    </row>
    <row r="148" spans="1:3" x14ac:dyDescent="0.25">
      <c r="A148" s="27" t="s">
        <v>99</v>
      </c>
      <c r="B148" s="122" t="s">
        <v>100</v>
      </c>
      <c r="C148" s="122"/>
    </row>
    <row r="149" spans="1:3" x14ac:dyDescent="0.25">
      <c r="A149" s="27" t="s">
        <v>98</v>
      </c>
      <c r="B149" s="122" t="s">
        <v>101</v>
      </c>
      <c r="C149" s="122"/>
    </row>
    <row r="150" spans="1:3" x14ac:dyDescent="0.25">
      <c r="A150" s="27" t="s">
        <v>81</v>
      </c>
      <c r="B150" s="123" t="str">
        <f>IF(C141=2,B148,IF(C141=3,B149,""))</f>
        <v/>
      </c>
      <c r="C150" s="123"/>
    </row>
    <row r="151" spans="1:3" x14ac:dyDescent="0.25">
      <c r="A151" s="24"/>
      <c r="B151" s="24"/>
      <c r="C151" s="24"/>
    </row>
    <row r="152" spans="1:3" x14ac:dyDescent="0.25">
      <c r="A152" s="27" t="s">
        <v>45</v>
      </c>
      <c r="B152" s="122" t="str">
        <f>IF(C145="OK","",B150)</f>
        <v/>
      </c>
      <c r="C152" s="122"/>
    </row>
  </sheetData>
  <mergeCells count="9">
    <mergeCell ref="A1:E1"/>
    <mergeCell ref="B107:C107"/>
    <mergeCell ref="B152:C152"/>
    <mergeCell ref="B150:C150"/>
    <mergeCell ref="B149:C149"/>
    <mergeCell ref="B148:C148"/>
    <mergeCell ref="B122:C122"/>
    <mergeCell ref="B120:C120"/>
    <mergeCell ref="B109:C10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opLeftCell="A22" workbookViewId="0">
      <selection activeCell="Q3" sqref="Q3:Q34"/>
    </sheetView>
  </sheetViews>
  <sheetFormatPr baseColWidth="10" defaultColWidth="11.42578125" defaultRowHeight="15" x14ac:dyDescent="0.25"/>
  <cols>
    <col min="1" max="2" width="11.42578125" style="12"/>
    <col min="3" max="3" width="12" style="12" bestFit="1" customWidth="1"/>
    <col min="4" max="16384" width="11.42578125" style="12"/>
  </cols>
  <sheetData>
    <row r="1" spans="1:17" x14ac:dyDescent="0.25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</row>
    <row r="2" spans="1:17" x14ac:dyDescent="0.25">
      <c r="A2" s="12">
        <v>1</v>
      </c>
      <c r="C2" s="30">
        <v>38352</v>
      </c>
      <c r="D2" s="30">
        <v>38717</v>
      </c>
      <c r="E2" s="30">
        <v>39082</v>
      </c>
      <c r="F2" s="30">
        <v>39447</v>
      </c>
      <c r="G2" s="30">
        <v>39813</v>
      </c>
      <c r="H2" s="30">
        <v>40178</v>
      </c>
      <c r="I2" s="30">
        <v>40543</v>
      </c>
      <c r="J2" s="30">
        <v>40908</v>
      </c>
      <c r="K2" s="30">
        <v>41274</v>
      </c>
      <c r="L2" s="30">
        <v>41639</v>
      </c>
      <c r="M2" s="30">
        <v>42004</v>
      </c>
      <c r="N2" s="30">
        <v>42369</v>
      </c>
      <c r="O2" s="30">
        <v>42735</v>
      </c>
      <c r="P2" s="30">
        <v>43100</v>
      </c>
      <c r="Q2" s="30">
        <v>43465</v>
      </c>
    </row>
    <row r="3" spans="1:17" x14ac:dyDescent="0.25">
      <c r="A3" s="12">
        <v>2</v>
      </c>
      <c r="B3" s="31">
        <v>1962</v>
      </c>
      <c r="C3" s="32">
        <v>130931</v>
      </c>
      <c r="D3" s="32">
        <v>140397</v>
      </c>
      <c r="E3" s="32">
        <v>150099</v>
      </c>
      <c r="F3" s="32">
        <v>160216</v>
      </c>
      <c r="G3" s="32">
        <v>170987</v>
      </c>
      <c r="H3" s="32">
        <v>180973</v>
      </c>
      <c r="I3" s="32">
        <v>191158</v>
      </c>
      <c r="J3" s="32">
        <v>201663</v>
      </c>
      <c r="K3" s="32">
        <v>211370</v>
      </c>
      <c r="L3" s="32">
        <v>221280</v>
      </c>
      <c r="M3" s="32">
        <v>231891</v>
      </c>
      <c r="N3" s="32">
        <v>242717</v>
      </c>
      <c r="O3" s="32">
        <v>252519</v>
      </c>
      <c r="P3" s="32">
        <v>261813</v>
      </c>
      <c r="Q3" s="32">
        <v>271199</v>
      </c>
    </row>
    <row r="4" spans="1:17" x14ac:dyDescent="0.25">
      <c r="A4" s="12">
        <v>3</v>
      </c>
      <c r="B4" s="31">
        <v>1963</v>
      </c>
      <c r="C4" s="32">
        <v>123047</v>
      </c>
      <c r="D4" s="32">
        <v>132315</v>
      </c>
      <c r="E4" s="32">
        <v>141815</v>
      </c>
      <c r="F4" s="32">
        <v>151725</v>
      </c>
      <c r="G4" s="32">
        <v>162263</v>
      </c>
      <c r="H4" s="32">
        <v>172074</v>
      </c>
      <c r="I4" s="32">
        <v>182081</v>
      </c>
      <c r="J4" s="32">
        <v>192405</v>
      </c>
      <c r="K4" s="32">
        <v>201973</v>
      </c>
      <c r="L4" s="32">
        <v>211742</v>
      </c>
      <c r="M4" s="32">
        <v>222186</v>
      </c>
      <c r="N4" s="32">
        <v>232842</v>
      </c>
      <c r="O4" s="32">
        <v>242521</v>
      </c>
      <c r="P4" s="32">
        <v>251714</v>
      </c>
      <c r="Q4" s="32">
        <v>260999</v>
      </c>
    </row>
    <row r="5" spans="1:17" x14ac:dyDescent="0.25">
      <c r="A5" s="12">
        <v>4</v>
      </c>
      <c r="B5" s="31">
        <f>B4+1</f>
        <v>1964</v>
      </c>
      <c r="C5" s="32">
        <v>115149</v>
      </c>
      <c r="D5" s="32">
        <v>124220</v>
      </c>
      <c r="E5" s="32">
        <v>133517</v>
      </c>
      <c r="F5" s="32">
        <v>143220</v>
      </c>
      <c r="G5" s="32">
        <v>153524</v>
      </c>
      <c r="H5" s="32">
        <v>163160</v>
      </c>
      <c r="I5" s="32">
        <v>172989</v>
      </c>
      <c r="J5" s="32">
        <v>183131</v>
      </c>
      <c r="K5" s="32">
        <v>192560</v>
      </c>
      <c r="L5" s="32">
        <v>202187</v>
      </c>
      <c r="M5" s="32">
        <v>212465</v>
      </c>
      <c r="N5" s="32">
        <v>222951</v>
      </c>
      <c r="O5" s="32">
        <v>232506</v>
      </c>
      <c r="P5" s="32">
        <v>241599</v>
      </c>
      <c r="Q5" s="32">
        <v>250783</v>
      </c>
    </row>
    <row r="6" spans="1:17" x14ac:dyDescent="0.25">
      <c r="A6" s="12">
        <v>5</v>
      </c>
      <c r="B6" s="31">
        <f t="shared" ref="B6:B26" si="0">B5+1</f>
        <v>1965</v>
      </c>
      <c r="C6" s="32">
        <v>107555</v>
      </c>
      <c r="D6" s="32">
        <v>116436</v>
      </c>
      <c r="E6" s="32">
        <v>125539</v>
      </c>
      <c r="F6" s="32">
        <v>135042</v>
      </c>
      <c r="G6" s="32">
        <v>145121</v>
      </c>
      <c r="H6" s="32">
        <v>154589</v>
      </c>
      <c r="I6" s="32">
        <v>164247</v>
      </c>
      <c r="J6" s="32">
        <v>174214</v>
      </c>
      <c r="K6" s="32">
        <v>183509</v>
      </c>
      <c r="L6" s="32">
        <v>193001</v>
      </c>
      <c r="M6" s="32">
        <v>203117</v>
      </c>
      <c r="N6" s="32">
        <v>213440</v>
      </c>
      <c r="O6" s="32">
        <v>222876</v>
      </c>
      <c r="P6" s="32">
        <v>231873</v>
      </c>
      <c r="Q6" s="32">
        <v>240959</v>
      </c>
    </row>
    <row r="7" spans="1:17" x14ac:dyDescent="0.25">
      <c r="A7" s="12">
        <v>6</v>
      </c>
      <c r="B7" s="31">
        <f t="shared" si="0"/>
        <v>1966</v>
      </c>
      <c r="C7" s="32">
        <v>99766</v>
      </c>
      <c r="D7" s="32">
        <v>108452</v>
      </c>
      <c r="E7" s="32">
        <v>117356</v>
      </c>
      <c r="F7" s="32">
        <v>126655</v>
      </c>
      <c r="G7" s="32">
        <v>136503</v>
      </c>
      <c r="H7" s="32">
        <v>145799</v>
      </c>
      <c r="I7" s="32">
        <v>155281</v>
      </c>
      <c r="J7" s="32">
        <v>165068</v>
      </c>
      <c r="K7" s="32">
        <v>174226</v>
      </c>
      <c r="L7" s="32">
        <v>183579</v>
      </c>
      <c r="M7" s="32">
        <v>193539</v>
      </c>
      <c r="N7" s="32">
        <v>203685</v>
      </c>
      <c r="O7" s="32">
        <v>212999</v>
      </c>
      <c r="P7" s="32">
        <v>221897</v>
      </c>
      <c r="Q7" s="32">
        <v>230884</v>
      </c>
    </row>
    <row r="8" spans="1:17" x14ac:dyDescent="0.25">
      <c r="A8" s="12">
        <v>7</v>
      </c>
      <c r="B8" s="31">
        <f t="shared" si="0"/>
        <v>1967</v>
      </c>
      <c r="C8" s="32">
        <v>92277</v>
      </c>
      <c r="D8" s="32">
        <v>100776</v>
      </c>
      <c r="E8" s="32">
        <v>109487</v>
      </c>
      <c r="F8" s="32">
        <v>118590</v>
      </c>
      <c r="G8" s="32">
        <v>128216</v>
      </c>
      <c r="H8" s="32">
        <v>137346</v>
      </c>
      <c r="I8" s="32">
        <v>146659</v>
      </c>
      <c r="J8" s="32">
        <v>156274</v>
      </c>
      <c r="K8" s="32">
        <v>165300</v>
      </c>
      <c r="L8" s="32">
        <v>174519</v>
      </c>
      <c r="M8" s="32">
        <v>184312</v>
      </c>
      <c r="N8" s="32">
        <v>194305</v>
      </c>
      <c r="O8" s="32">
        <v>203502</v>
      </c>
      <c r="P8" s="32">
        <v>212305</v>
      </c>
      <c r="Q8" s="32">
        <v>221196</v>
      </c>
    </row>
    <row r="9" spans="1:17" x14ac:dyDescent="0.25">
      <c r="A9" s="12">
        <v>8</v>
      </c>
      <c r="B9" s="31">
        <f t="shared" si="0"/>
        <v>1968</v>
      </c>
      <c r="C9" s="32">
        <v>84176</v>
      </c>
      <c r="D9" s="32">
        <v>92472</v>
      </c>
      <c r="E9" s="32">
        <v>100976</v>
      </c>
      <c r="F9" s="32">
        <v>109865</v>
      </c>
      <c r="G9" s="32">
        <v>119252</v>
      </c>
      <c r="H9" s="32">
        <v>128203</v>
      </c>
      <c r="I9" s="32">
        <v>137333</v>
      </c>
      <c r="J9" s="32">
        <v>146761</v>
      </c>
      <c r="K9" s="32">
        <v>155645</v>
      </c>
      <c r="L9" s="32">
        <v>164719</v>
      </c>
      <c r="M9" s="32">
        <v>174340</v>
      </c>
      <c r="N9" s="32">
        <v>184159</v>
      </c>
      <c r="O9" s="32">
        <v>193229</v>
      </c>
      <c r="P9" s="32">
        <v>201929</v>
      </c>
      <c r="Q9" s="32">
        <v>210717</v>
      </c>
    </row>
    <row r="10" spans="1:17" x14ac:dyDescent="0.25">
      <c r="A10" s="12">
        <v>9</v>
      </c>
      <c r="B10" s="31">
        <f t="shared" si="0"/>
        <v>1969</v>
      </c>
      <c r="C10" s="32">
        <v>76041</v>
      </c>
      <c r="D10" s="32">
        <v>84134</v>
      </c>
      <c r="E10" s="32">
        <v>92429</v>
      </c>
      <c r="F10" s="32">
        <v>101105</v>
      </c>
      <c r="G10" s="32">
        <v>110250</v>
      </c>
      <c r="H10" s="32">
        <v>119021</v>
      </c>
      <c r="I10" s="32">
        <v>127967</v>
      </c>
      <c r="J10" s="32">
        <v>137209</v>
      </c>
      <c r="K10" s="32">
        <v>145949</v>
      </c>
      <c r="L10" s="32">
        <v>154877</v>
      </c>
      <c r="M10" s="32">
        <v>164326</v>
      </c>
      <c r="N10" s="32">
        <v>173970</v>
      </c>
      <c r="O10" s="32">
        <v>182913</v>
      </c>
      <c r="P10" s="32">
        <v>191510</v>
      </c>
      <c r="Q10" s="32">
        <v>200193</v>
      </c>
    </row>
    <row r="11" spans="1:17" x14ac:dyDescent="0.25">
      <c r="A11" s="12">
        <v>10</v>
      </c>
      <c r="B11" s="31">
        <f t="shared" si="0"/>
        <v>1970</v>
      </c>
      <c r="C11" s="32">
        <v>68218</v>
      </c>
      <c r="D11" s="32">
        <v>76116</v>
      </c>
      <c r="E11" s="32">
        <v>84211</v>
      </c>
      <c r="F11" s="32">
        <v>92681</v>
      </c>
      <c r="G11" s="32">
        <v>101595</v>
      </c>
      <c r="H11" s="32">
        <v>110192</v>
      </c>
      <c r="I11" s="32">
        <v>118962</v>
      </c>
      <c r="J11" s="32">
        <v>128024</v>
      </c>
      <c r="K11" s="32">
        <v>136626</v>
      </c>
      <c r="L11" s="32">
        <v>145414</v>
      </c>
      <c r="M11" s="32">
        <v>154698</v>
      </c>
      <c r="N11" s="32">
        <v>164173</v>
      </c>
      <c r="O11" s="32">
        <v>172993</v>
      </c>
      <c r="P11" s="32">
        <v>181491</v>
      </c>
      <c r="Q11" s="32">
        <v>190074</v>
      </c>
    </row>
    <row r="12" spans="1:17" x14ac:dyDescent="0.25">
      <c r="A12" s="12">
        <v>11</v>
      </c>
      <c r="B12" s="31">
        <f t="shared" si="0"/>
        <v>1971</v>
      </c>
      <c r="C12" s="32">
        <v>60456</v>
      </c>
      <c r="D12" s="32">
        <v>68160</v>
      </c>
      <c r="E12" s="32">
        <v>76056</v>
      </c>
      <c r="F12" s="32">
        <v>84322</v>
      </c>
      <c r="G12" s="32">
        <v>93006</v>
      </c>
      <c r="H12" s="32">
        <v>101432</v>
      </c>
      <c r="I12" s="32">
        <v>110027</v>
      </c>
      <c r="J12" s="32">
        <v>118909</v>
      </c>
      <c r="K12" s="32">
        <v>127375</v>
      </c>
      <c r="L12" s="32">
        <v>136025</v>
      </c>
      <c r="M12" s="32">
        <v>145144</v>
      </c>
      <c r="N12" s="32">
        <v>154452</v>
      </c>
      <c r="O12" s="32">
        <v>163151</v>
      </c>
      <c r="P12" s="32">
        <v>171550</v>
      </c>
      <c r="Q12" s="32">
        <v>180034</v>
      </c>
    </row>
    <row r="13" spans="1:17" x14ac:dyDescent="0.25">
      <c r="A13" s="12">
        <v>12</v>
      </c>
      <c r="B13" s="31">
        <f t="shared" si="0"/>
        <v>1972</v>
      </c>
      <c r="C13" s="32">
        <v>52993</v>
      </c>
      <c r="D13" s="32">
        <v>60510</v>
      </c>
      <c r="E13" s="32">
        <v>68215</v>
      </c>
      <c r="F13" s="32">
        <v>76285</v>
      </c>
      <c r="G13" s="32">
        <v>84748</v>
      </c>
      <c r="H13" s="32">
        <v>93009</v>
      </c>
      <c r="I13" s="32">
        <v>101435</v>
      </c>
      <c r="J13" s="32">
        <v>110146</v>
      </c>
      <c r="K13" s="32">
        <v>118480</v>
      </c>
      <c r="L13" s="32">
        <v>126996</v>
      </c>
      <c r="M13" s="32">
        <v>135957</v>
      </c>
      <c r="N13" s="32">
        <v>145105</v>
      </c>
      <c r="O13" s="32">
        <v>153686</v>
      </c>
      <c r="P13" s="32">
        <v>161991</v>
      </c>
      <c r="Q13" s="32">
        <v>170379</v>
      </c>
    </row>
    <row r="14" spans="1:17" x14ac:dyDescent="0.25">
      <c r="A14" s="12">
        <v>13</v>
      </c>
      <c r="B14" s="31">
        <f t="shared" si="0"/>
        <v>1973</v>
      </c>
      <c r="C14" s="32">
        <v>45632</v>
      </c>
      <c r="D14" s="32">
        <v>52965</v>
      </c>
      <c r="E14" s="32">
        <v>60481</v>
      </c>
      <c r="F14" s="32">
        <v>68358</v>
      </c>
      <c r="G14" s="32">
        <v>76603</v>
      </c>
      <c r="H14" s="32">
        <v>84701</v>
      </c>
      <c r="I14" s="32">
        <v>92961</v>
      </c>
      <c r="J14" s="32">
        <v>101502</v>
      </c>
      <c r="K14" s="32">
        <v>109706</v>
      </c>
      <c r="L14" s="32">
        <v>118091</v>
      </c>
      <c r="M14" s="32">
        <v>126897</v>
      </c>
      <c r="N14" s="32">
        <v>135885</v>
      </c>
      <c r="O14" s="32">
        <v>144352</v>
      </c>
      <c r="P14" s="32">
        <v>152563</v>
      </c>
      <c r="Q14" s="32">
        <v>160857</v>
      </c>
    </row>
    <row r="15" spans="1:17" x14ac:dyDescent="0.25">
      <c r="A15" s="12">
        <v>14</v>
      </c>
      <c r="B15" s="31">
        <f t="shared" si="0"/>
        <v>1974</v>
      </c>
      <c r="C15" s="32">
        <v>38554</v>
      </c>
      <c r="D15" s="32">
        <v>45710</v>
      </c>
      <c r="E15" s="32">
        <v>53044</v>
      </c>
      <c r="F15" s="32">
        <v>60735</v>
      </c>
      <c r="G15" s="32">
        <v>68771</v>
      </c>
      <c r="H15" s="32">
        <v>76712</v>
      </c>
      <c r="I15" s="32">
        <v>84812</v>
      </c>
      <c r="J15" s="32">
        <v>93190</v>
      </c>
      <c r="K15" s="32">
        <v>101270</v>
      </c>
      <c r="L15" s="32">
        <v>109528</v>
      </c>
      <c r="M15" s="32">
        <v>118184</v>
      </c>
      <c r="N15" s="32">
        <v>127020</v>
      </c>
      <c r="O15" s="32">
        <v>135376</v>
      </c>
      <c r="P15" s="32">
        <v>143498</v>
      </c>
      <c r="Q15" s="32">
        <v>151701</v>
      </c>
    </row>
    <row r="16" spans="1:17" x14ac:dyDescent="0.25">
      <c r="A16" s="12">
        <v>15</v>
      </c>
      <c r="B16" s="31">
        <f t="shared" si="0"/>
        <v>1975</v>
      </c>
      <c r="C16" s="32">
        <v>31679</v>
      </c>
      <c r="D16" s="32">
        <v>38663</v>
      </c>
      <c r="E16" s="32">
        <v>45821</v>
      </c>
      <c r="F16" s="32">
        <v>53332</v>
      </c>
      <c r="G16" s="32">
        <v>61164</v>
      </c>
      <c r="H16" s="32">
        <v>68953</v>
      </c>
      <c r="I16" s="32">
        <v>76898</v>
      </c>
      <c r="J16" s="32">
        <v>85118</v>
      </c>
      <c r="K16" s="32">
        <v>93077</v>
      </c>
      <c r="L16" s="32">
        <v>101212</v>
      </c>
      <c r="M16" s="32">
        <v>109722</v>
      </c>
      <c r="N16" s="32">
        <v>118410</v>
      </c>
      <c r="O16" s="32">
        <v>126658</v>
      </c>
      <c r="P16" s="32">
        <v>134693</v>
      </c>
      <c r="Q16" s="32">
        <v>142808</v>
      </c>
    </row>
    <row r="17" spans="1:17" x14ac:dyDescent="0.25">
      <c r="A17" s="12">
        <v>16</v>
      </c>
      <c r="B17" s="31">
        <f t="shared" si="0"/>
        <v>1976</v>
      </c>
      <c r="C17" s="32">
        <v>25069</v>
      </c>
      <c r="D17" s="32">
        <v>31887</v>
      </c>
      <c r="E17" s="32">
        <v>38876</v>
      </c>
      <c r="F17" s="32">
        <v>46213</v>
      </c>
      <c r="G17" s="32">
        <v>53849</v>
      </c>
      <c r="H17" s="32">
        <v>61492</v>
      </c>
      <c r="I17" s="32">
        <v>69288</v>
      </c>
      <c r="J17" s="32">
        <v>77356</v>
      </c>
      <c r="K17" s="32">
        <v>85198</v>
      </c>
      <c r="L17" s="32">
        <v>93215</v>
      </c>
      <c r="M17" s="32">
        <v>101585</v>
      </c>
      <c r="N17" s="32">
        <v>110131</v>
      </c>
      <c r="O17" s="32">
        <v>118276</v>
      </c>
      <c r="P17" s="32">
        <v>126227</v>
      </c>
      <c r="Q17" s="32">
        <v>134257</v>
      </c>
    </row>
    <row r="18" spans="1:17" x14ac:dyDescent="0.25">
      <c r="A18" s="12">
        <v>17</v>
      </c>
      <c r="B18" s="31">
        <f t="shared" si="0"/>
        <v>1977</v>
      </c>
      <c r="C18" s="32">
        <v>18554</v>
      </c>
      <c r="D18" s="32">
        <v>25210</v>
      </c>
      <c r="E18" s="32">
        <v>32033</v>
      </c>
      <c r="F18" s="32">
        <v>39198</v>
      </c>
      <c r="G18" s="32">
        <v>46641</v>
      </c>
      <c r="H18" s="32">
        <v>54140</v>
      </c>
      <c r="I18" s="32">
        <v>61789</v>
      </c>
      <c r="J18" s="32">
        <v>69707</v>
      </c>
      <c r="K18" s="32">
        <v>77434</v>
      </c>
      <c r="L18" s="32">
        <v>85335</v>
      </c>
      <c r="M18" s="32">
        <v>93567</v>
      </c>
      <c r="N18" s="32">
        <v>101973</v>
      </c>
      <c r="O18" s="32">
        <v>110015</v>
      </c>
      <c r="P18" s="32">
        <v>117883</v>
      </c>
      <c r="Q18" s="32">
        <v>125830</v>
      </c>
    </row>
    <row r="19" spans="1:17" x14ac:dyDescent="0.25">
      <c r="A19" s="12">
        <v>18</v>
      </c>
      <c r="B19" s="31">
        <f t="shared" si="0"/>
        <v>1978</v>
      </c>
      <c r="C19" s="32">
        <v>12291</v>
      </c>
      <c r="D19" s="32">
        <v>18790</v>
      </c>
      <c r="E19" s="32">
        <v>25452</v>
      </c>
      <c r="F19" s="32">
        <v>32453</v>
      </c>
      <c r="G19" s="32">
        <v>39711</v>
      </c>
      <c r="H19" s="32">
        <v>47071</v>
      </c>
      <c r="I19" s="32">
        <v>54578</v>
      </c>
      <c r="J19" s="32">
        <v>62352</v>
      </c>
      <c r="K19" s="32">
        <v>69969</v>
      </c>
      <c r="L19" s="32">
        <v>77758</v>
      </c>
      <c r="M19" s="32">
        <v>85857</v>
      </c>
      <c r="N19" s="32">
        <v>94128</v>
      </c>
      <c r="O19" s="32">
        <v>102072</v>
      </c>
      <c r="P19" s="32">
        <v>109861</v>
      </c>
      <c r="Q19" s="32">
        <v>117728</v>
      </c>
    </row>
    <row r="20" spans="1:17" x14ac:dyDescent="0.25">
      <c r="A20" s="12">
        <v>19</v>
      </c>
      <c r="B20" s="31">
        <f t="shared" si="0"/>
        <v>1979</v>
      </c>
      <c r="C20" s="32">
        <v>6077</v>
      </c>
      <c r="D20" s="32">
        <v>12421</v>
      </c>
      <c r="E20" s="32">
        <v>18923</v>
      </c>
      <c r="F20" s="32">
        <v>25762</v>
      </c>
      <c r="G20" s="32">
        <v>32835</v>
      </c>
      <c r="H20" s="32">
        <v>40058</v>
      </c>
      <c r="I20" s="32">
        <v>47425</v>
      </c>
      <c r="J20" s="32">
        <v>55055</v>
      </c>
      <c r="K20" s="32">
        <v>62563</v>
      </c>
      <c r="L20" s="32">
        <v>70241</v>
      </c>
      <c r="M20" s="32">
        <v>78209</v>
      </c>
      <c r="N20" s="32">
        <v>86345</v>
      </c>
      <c r="O20" s="32">
        <v>94193</v>
      </c>
      <c r="P20" s="32">
        <v>101903</v>
      </c>
      <c r="Q20" s="32">
        <v>109690</v>
      </c>
    </row>
    <row r="21" spans="1:17" x14ac:dyDescent="0.25">
      <c r="A21" s="12">
        <v>20</v>
      </c>
      <c r="B21" s="31">
        <f t="shared" si="0"/>
        <v>1980</v>
      </c>
      <c r="C21" s="32">
        <v>0</v>
      </c>
      <c r="D21" s="32">
        <v>6192</v>
      </c>
      <c r="E21" s="32">
        <v>12539</v>
      </c>
      <c r="F21" s="32">
        <v>19217</v>
      </c>
      <c r="G21" s="32">
        <v>26111</v>
      </c>
      <c r="H21" s="32">
        <v>33199</v>
      </c>
      <c r="I21" s="32">
        <v>40429</v>
      </c>
      <c r="J21" s="32">
        <v>47920</v>
      </c>
      <c r="K21" s="32">
        <v>55320</v>
      </c>
      <c r="L21" s="32">
        <v>62889</v>
      </c>
      <c r="M21" s="32">
        <v>70729</v>
      </c>
      <c r="N21" s="32">
        <v>78734</v>
      </c>
      <c r="O21" s="32">
        <v>86487</v>
      </c>
      <c r="P21" s="32">
        <v>94119</v>
      </c>
      <c r="Q21" s="32">
        <v>101829</v>
      </c>
    </row>
    <row r="22" spans="1:17" x14ac:dyDescent="0.25">
      <c r="A22" s="12">
        <v>21</v>
      </c>
      <c r="B22" s="31">
        <f t="shared" si="0"/>
        <v>1981</v>
      </c>
      <c r="C22" s="32">
        <v>0</v>
      </c>
      <c r="D22" s="32">
        <v>0</v>
      </c>
      <c r="E22" s="32">
        <v>6192</v>
      </c>
      <c r="F22" s="32">
        <v>12712</v>
      </c>
      <c r="G22" s="32">
        <v>19246</v>
      </c>
      <c r="H22" s="32">
        <v>26381</v>
      </c>
      <c r="I22" s="32">
        <v>33475</v>
      </c>
      <c r="J22" s="32">
        <v>40826</v>
      </c>
      <c r="K22" s="32">
        <v>48120</v>
      </c>
      <c r="L22" s="32">
        <v>55581</v>
      </c>
      <c r="M22" s="32">
        <v>63293</v>
      </c>
      <c r="N22" s="32">
        <v>71169</v>
      </c>
      <c r="O22" s="32">
        <v>78826</v>
      </c>
      <c r="P22" s="32">
        <v>86382</v>
      </c>
      <c r="Q22" s="32">
        <v>94014</v>
      </c>
    </row>
    <row r="23" spans="1:17" x14ac:dyDescent="0.25">
      <c r="A23" s="12">
        <v>22</v>
      </c>
      <c r="B23" s="31">
        <f t="shared" si="0"/>
        <v>1982</v>
      </c>
      <c r="C23" s="32">
        <v>0</v>
      </c>
      <c r="D23" s="32">
        <v>0</v>
      </c>
      <c r="E23" s="32">
        <v>0</v>
      </c>
      <c r="F23" s="32">
        <v>6365</v>
      </c>
      <c r="G23" s="32">
        <v>12905</v>
      </c>
      <c r="H23" s="32">
        <v>19729</v>
      </c>
      <c r="I23" s="32">
        <v>26690</v>
      </c>
      <c r="J23" s="32">
        <v>33906</v>
      </c>
      <c r="K23" s="32">
        <v>41096</v>
      </c>
      <c r="L23" s="32">
        <v>48452</v>
      </c>
      <c r="M23" s="32">
        <v>56038</v>
      </c>
      <c r="N23" s="32">
        <v>63787</v>
      </c>
      <c r="O23" s="32">
        <v>71352</v>
      </c>
      <c r="P23" s="32">
        <v>78834</v>
      </c>
      <c r="Q23" s="32">
        <v>86390</v>
      </c>
    </row>
    <row r="24" spans="1:17" x14ac:dyDescent="0.25">
      <c r="A24" s="12">
        <v>23</v>
      </c>
      <c r="B24" s="31">
        <f t="shared" si="0"/>
        <v>1983</v>
      </c>
      <c r="C24" s="32">
        <v>0</v>
      </c>
      <c r="D24" s="32">
        <v>0</v>
      </c>
      <c r="E24" s="32">
        <v>0</v>
      </c>
      <c r="F24" s="32">
        <v>0</v>
      </c>
      <c r="G24" s="32">
        <v>6365</v>
      </c>
      <c r="H24" s="32">
        <v>13058</v>
      </c>
      <c r="I24" s="32">
        <v>19885</v>
      </c>
      <c r="J24" s="32">
        <v>26965</v>
      </c>
      <c r="K24" s="32">
        <v>34052</v>
      </c>
      <c r="L24" s="32">
        <v>41301</v>
      </c>
      <c r="M24" s="32">
        <v>48763</v>
      </c>
      <c r="N24" s="32">
        <v>56385</v>
      </c>
      <c r="O24" s="32">
        <v>63857</v>
      </c>
      <c r="P24" s="32">
        <v>71264</v>
      </c>
      <c r="Q24" s="32">
        <v>78745</v>
      </c>
    </row>
    <row r="25" spans="1:17" x14ac:dyDescent="0.25">
      <c r="A25" s="12">
        <v>24</v>
      </c>
      <c r="B25" s="31">
        <f t="shared" si="0"/>
        <v>1984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6566</v>
      </c>
      <c r="I25" s="32">
        <v>13263</v>
      </c>
      <c r="J25" s="32">
        <v>20211</v>
      </c>
      <c r="K25" s="32">
        <v>27196</v>
      </c>
      <c r="L25" s="32">
        <v>34343</v>
      </c>
      <c r="M25" s="32">
        <v>41683</v>
      </c>
      <c r="N25" s="32">
        <v>49180</v>
      </c>
      <c r="O25" s="32">
        <v>56563</v>
      </c>
      <c r="P25" s="32">
        <v>63897</v>
      </c>
      <c r="Q25" s="32">
        <v>71303</v>
      </c>
    </row>
    <row r="26" spans="1:17" x14ac:dyDescent="0.25">
      <c r="A26" s="12">
        <v>25</v>
      </c>
      <c r="B26" s="31">
        <f t="shared" si="0"/>
        <v>1985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6566</v>
      </c>
      <c r="J26" s="32">
        <v>13379</v>
      </c>
      <c r="K26" s="32">
        <v>20262</v>
      </c>
      <c r="L26" s="32">
        <v>27305</v>
      </c>
      <c r="M26" s="32">
        <v>34522</v>
      </c>
      <c r="N26" s="32">
        <v>41894</v>
      </c>
      <c r="O26" s="32">
        <v>49186</v>
      </c>
      <c r="P26" s="32">
        <v>56445</v>
      </c>
      <c r="Q26" s="32">
        <v>63778</v>
      </c>
    </row>
    <row r="27" spans="1:17" x14ac:dyDescent="0.25">
      <c r="A27" s="12">
        <v>26</v>
      </c>
      <c r="B27" s="31">
        <v>1986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6682</v>
      </c>
      <c r="K27" s="32">
        <v>13464</v>
      </c>
      <c r="L27" s="32">
        <v>20405</v>
      </c>
      <c r="M27" s="32">
        <v>27501</v>
      </c>
      <c r="N27" s="32">
        <v>34751</v>
      </c>
      <c r="O27" s="32">
        <v>41953</v>
      </c>
      <c r="P27" s="32">
        <v>49140</v>
      </c>
      <c r="Q27" s="32">
        <v>56400</v>
      </c>
    </row>
    <row r="28" spans="1:17" x14ac:dyDescent="0.25">
      <c r="A28" s="12">
        <v>27</v>
      </c>
      <c r="B28" s="31">
        <v>1987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6682</v>
      </c>
      <c r="L28" s="32">
        <v>13521</v>
      </c>
      <c r="M28" s="32">
        <v>20497</v>
      </c>
      <c r="N28" s="32">
        <v>27624</v>
      </c>
      <c r="O28" s="32">
        <v>34737</v>
      </c>
      <c r="P28" s="32">
        <v>41852</v>
      </c>
      <c r="Q28" s="32">
        <v>49039</v>
      </c>
    </row>
    <row r="29" spans="1:17" x14ac:dyDescent="0.25">
      <c r="A29" s="12">
        <v>28</v>
      </c>
      <c r="B29" s="31">
        <v>1988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6739</v>
      </c>
      <c r="M29" s="32">
        <v>13596</v>
      </c>
      <c r="N29" s="32">
        <v>20602</v>
      </c>
      <c r="O29" s="32">
        <v>27627</v>
      </c>
      <c r="P29" s="32">
        <v>34672</v>
      </c>
      <c r="Q29" s="32">
        <v>41786</v>
      </c>
    </row>
    <row r="30" spans="1:17" x14ac:dyDescent="0.25">
      <c r="A30" s="12">
        <v>29</v>
      </c>
      <c r="B30" s="31">
        <v>1989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6739</v>
      </c>
      <c r="N30" s="32">
        <v>13625</v>
      </c>
      <c r="O30" s="32">
        <v>20563</v>
      </c>
      <c r="P30" s="32">
        <v>27537</v>
      </c>
      <c r="Q30" s="32">
        <v>34580</v>
      </c>
    </row>
    <row r="31" spans="1:17" x14ac:dyDescent="0.25">
      <c r="A31" s="12">
        <v>30</v>
      </c>
      <c r="B31" s="31">
        <v>1990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>
        <v>6768</v>
      </c>
      <c r="O31" s="32">
        <v>13621</v>
      </c>
      <c r="P31" s="32">
        <v>20525</v>
      </c>
      <c r="Q31" s="32">
        <v>27498</v>
      </c>
    </row>
    <row r="32" spans="1:17" x14ac:dyDescent="0.25">
      <c r="A32" s="12">
        <v>31</v>
      </c>
      <c r="B32" s="69">
        <v>1991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32">
        <v>6768</v>
      </c>
      <c r="P32" s="32">
        <v>13604</v>
      </c>
      <c r="Q32" s="32">
        <v>20508</v>
      </c>
    </row>
    <row r="33" spans="1:17" x14ac:dyDescent="0.25">
      <c r="A33" s="12">
        <v>32</v>
      </c>
      <c r="B33" s="69">
        <v>1992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2">
        <v>6768</v>
      </c>
      <c r="Q33" s="32">
        <v>13604</v>
      </c>
    </row>
    <row r="34" spans="1:17" x14ac:dyDescent="0.25">
      <c r="A34" s="12">
        <v>33</v>
      </c>
      <c r="B34" s="69">
        <v>1993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32">
        <v>6768</v>
      </c>
    </row>
    <row r="35" spans="1:17" x14ac:dyDescent="0.25">
      <c r="J35" s="16">
        <v>6682</v>
      </c>
      <c r="K35" s="16">
        <v>6682</v>
      </c>
      <c r="L35" s="16">
        <v>6739</v>
      </c>
      <c r="M35" s="12">
        <v>6739</v>
      </c>
      <c r="N35" s="12">
        <v>6768</v>
      </c>
    </row>
    <row r="36" spans="1:17" x14ac:dyDescent="0.25">
      <c r="J36" s="33">
        <v>0.02</v>
      </c>
      <c r="K36" s="33">
        <v>1.4999999999999999E-2</v>
      </c>
      <c r="L36" s="33">
        <v>1.4999999999999999E-2</v>
      </c>
      <c r="M36" s="33">
        <v>1.7500000000000002E-2</v>
      </c>
      <c r="N36" s="33">
        <v>1.7500000000000002E-2</v>
      </c>
    </row>
    <row r="38" spans="1:17" x14ac:dyDescent="0.25">
      <c r="A38" s="35" t="s">
        <v>5</v>
      </c>
      <c r="B38" s="35"/>
      <c r="C38" s="35" t="str">
        <f>'Calculs et données variables'!B92</f>
        <v>-</v>
      </c>
    </row>
    <row r="39" spans="1:17" x14ac:dyDescent="0.25">
      <c r="A39" s="36" t="s">
        <v>64</v>
      </c>
      <c r="B39" s="36"/>
      <c r="C39" s="36" t="str">
        <f>IF(C38&lt;1962,1962,C38)</f>
        <v>-</v>
      </c>
      <c r="J39" s="34"/>
    </row>
    <row r="40" spans="1:17" x14ac:dyDescent="0.25">
      <c r="A40" s="24" t="s">
        <v>48</v>
      </c>
      <c r="B40" s="24"/>
      <c r="C40" s="24" t="str">
        <f>'Calculs et données variables'!B27</f>
        <v>-</v>
      </c>
    </row>
    <row r="41" spans="1:17" x14ac:dyDescent="0.25">
      <c r="A41" s="37" t="s">
        <v>65</v>
      </c>
      <c r="B41" s="37"/>
      <c r="C41" s="37" t="e">
        <f>C40-2002</f>
        <v>#VALUE!</v>
      </c>
      <c r="I41" s="12" t="s">
        <v>128</v>
      </c>
    </row>
    <row r="43" spans="1:17" x14ac:dyDescent="0.25">
      <c r="A43" s="26" t="s">
        <v>33</v>
      </c>
      <c r="B43" s="26"/>
      <c r="C43" s="38" t="e">
        <f>IF(C39=1,0,VLOOKUP(C39,B2:Q34,C41,FALSE))</f>
        <v>#N/A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showGridLines="0" zoomScaleNormal="100" workbookViewId="0">
      <selection activeCell="E37" sqref="E37"/>
    </sheetView>
  </sheetViews>
  <sheetFormatPr baseColWidth="10" defaultColWidth="11.42578125" defaultRowHeight="12.75" x14ac:dyDescent="0.2"/>
  <cols>
    <col min="1" max="7" width="12.7109375" style="42" customWidth="1"/>
    <col min="8" max="8" width="13.28515625" style="42" customWidth="1"/>
    <col min="9" max="16384" width="11.42578125" style="42"/>
  </cols>
  <sheetData>
    <row r="1" spans="1:8" ht="15" x14ac:dyDescent="0.25">
      <c r="H1" s="81" t="str">
        <f>'Rachat fictif'!I1</f>
        <v/>
      </c>
    </row>
    <row r="2" spans="1:8" ht="6.75" customHeight="1" x14ac:dyDescent="0.2"/>
    <row r="3" spans="1:8" x14ac:dyDescent="0.2">
      <c r="A3" s="82"/>
      <c r="B3" s="83"/>
      <c r="C3" s="84"/>
      <c r="D3" s="91" t="s">
        <v>0</v>
      </c>
      <c r="E3" s="92"/>
      <c r="F3" s="92"/>
      <c r="G3" s="92"/>
      <c r="H3" s="93"/>
    </row>
    <row r="4" spans="1:8" x14ac:dyDescent="0.2">
      <c r="A4" s="85"/>
      <c r="B4" s="86"/>
      <c r="C4" s="87"/>
      <c r="D4" s="94"/>
      <c r="E4" s="95"/>
      <c r="F4" s="95"/>
      <c r="G4" s="95"/>
      <c r="H4" s="96"/>
    </row>
    <row r="5" spans="1:8" x14ac:dyDescent="0.2">
      <c r="A5" s="88"/>
      <c r="B5" s="89"/>
      <c r="C5" s="90"/>
      <c r="D5" s="97"/>
      <c r="E5" s="98"/>
      <c r="F5" s="98"/>
      <c r="G5" s="98"/>
      <c r="H5" s="99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5.75" x14ac:dyDescent="0.25">
      <c r="A8" s="104" t="s">
        <v>104</v>
      </c>
      <c r="B8" s="104"/>
      <c r="C8" s="104"/>
      <c r="D8" s="104"/>
      <c r="E8" s="104"/>
      <c r="F8" s="104"/>
      <c r="G8" s="104"/>
      <c r="H8" s="104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ht="15" x14ac:dyDescent="0.25">
      <c r="A10" s="3" t="s">
        <v>87</v>
      </c>
      <c r="B10" s="3"/>
      <c r="C10" s="43" t="str">
        <f>'Rachat fictif'!$C$10</f>
        <v>-</v>
      </c>
      <c r="E10" s="3" t="s">
        <v>6</v>
      </c>
      <c r="F10" s="3"/>
      <c r="G10" s="119" t="str">
        <f>'Rachat fictif'!$H$10</f>
        <v/>
      </c>
      <c r="H10" s="120"/>
    </row>
    <row r="11" spans="1:8" ht="15" x14ac:dyDescent="0.25">
      <c r="A11" s="4"/>
      <c r="B11" s="4"/>
      <c r="C11" s="5"/>
      <c r="E11" s="7"/>
      <c r="F11" s="6"/>
      <c r="G11" s="5"/>
      <c r="H11" s="8"/>
    </row>
    <row r="12" spans="1:8" ht="15" x14ac:dyDescent="0.25">
      <c r="A12" s="3" t="s">
        <v>4</v>
      </c>
      <c r="B12" s="3"/>
      <c r="C12" s="43" t="str">
        <f>'Rachat fictif'!C12</f>
        <v/>
      </c>
      <c r="E12" s="3" t="s">
        <v>1</v>
      </c>
      <c r="F12" s="3"/>
      <c r="G12" s="119" t="str">
        <f>'Rachat fictif'!$H$12</f>
        <v/>
      </c>
      <c r="H12" s="120"/>
    </row>
    <row r="13" spans="1:8" ht="15" x14ac:dyDescent="0.25">
      <c r="A13" s="6"/>
      <c r="B13" s="6"/>
      <c r="C13" s="5"/>
      <c r="E13" s="7"/>
      <c r="F13" s="6"/>
      <c r="G13" s="8"/>
      <c r="H13" s="8"/>
    </row>
    <row r="14" spans="1:8" ht="15" x14ac:dyDescent="0.25">
      <c r="A14" s="3" t="s">
        <v>5</v>
      </c>
      <c r="B14" s="3"/>
      <c r="C14" s="43" t="str">
        <f>'Rachat fictif'!C14</f>
        <v>-</v>
      </c>
      <c r="E14" s="9" t="s">
        <v>2</v>
      </c>
      <c r="F14" s="9"/>
      <c r="G14" s="43" t="str">
        <f>'Rachat fictif'!$H$14</f>
        <v>-</v>
      </c>
    </row>
    <row r="19" spans="1:8" ht="18.75" x14ac:dyDescent="0.3">
      <c r="A19" s="130" t="str">
        <f>CONCATENATE("Communications ",'Bénéfice de liquidation'!F20)</f>
        <v xml:space="preserve">Communications </v>
      </c>
      <c r="B19" s="130"/>
      <c r="C19" s="130"/>
      <c r="D19" s="130"/>
      <c r="E19" s="130"/>
      <c r="F19" s="130"/>
      <c r="G19" s="130"/>
      <c r="H19" s="130"/>
    </row>
    <row r="20" spans="1:8" ht="15" x14ac:dyDescent="0.25">
      <c r="A20" s="6"/>
      <c r="B20" s="6"/>
      <c r="C20" s="6"/>
      <c r="D20" s="6"/>
    </row>
    <row r="21" spans="1:8" ht="15" x14ac:dyDescent="0.25">
      <c r="A21" s="6"/>
      <c r="B21" s="6"/>
      <c r="C21" s="6"/>
      <c r="D21" s="6"/>
    </row>
    <row r="22" spans="1:8" ht="18.75" x14ac:dyDescent="0.3">
      <c r="A22" s="79" t="s">
        <v>112</v>
      </c>
      <c r="B22" s="79"/>
      <c r="C22" s="79"/>
      <c r="D22" s="72"/>
      <c r="E22" s="131">
        <f>IF('Bénéfice de liquidation'!F41&lt;0,'Bénéfice de liquidation'!I55-'Bénéfice de liquidation'!I51,'Bénéfice de liquidation'!I55+'Bénéfice de liquidation'!F41-'Bénéfice de liquidation'!I51)</f>
        <v>0</v>
      </c>
      <c r="F22" s="132"/>
    </row>
    <row r="23" spans="1:8" ht="18.75" x14ac:dyDescent="0.3">
      <c r="A23" s="74"/>
      <c r="B23" s="74"/>
      <c r="C23" s="74"/>
      <c r="E23" s="75"/>
    </row>
    <row r="24" spans="1:8" ht="18.75" x14ac:dyDescent="0.3">
      <c r="A24" s="79" t="s">
        <v>113</v>
      </c>
      <c r="B24" s="79"/>
      <c r="C24" s="79"/>
      <c r="D24" s="72"/>
      <c r="E24" s="128">
        <f>IF('Bénéfice de liquidation'!F41&lt;0,0,'Bénéfice de liquidation'!F41)</f>
        <v>0</v>
      </c>
      <c r="F24" s="129"/>
    </row>
    <row r="25" spans="1:8" ht="18.75" x14ac:dyDescent="0.3">
      <c r="A25" s="74"/>
      <c r="B25" s="74"/>
      <c r="C25" s="74"/>
      <c r="E25" s="75"/>
    </row>
    <row r="26" spans="1:8" ht="18.75" x14ac:dyDescent="0.3">
      <c r="A26" s="79" t="s">
        <v>114</v>
      </c>
      <c r="B26" s="79"/>
      <c r="C26" s="79"/>
      <c r="D26" s="72"/>
      <c r="E26" s="124">
        <f>'Rachat fictif'!I54</f>
        <v>0</v>
      </c>
      <c r="F26" s="125"/>
    </row>
    <row r="27" spans="1:8" ht="18.75" x14ac:dyDescent="0.3">
      <c r="A27" s="74"/>
      <c r="B27" s="74"/>
      <c r="C27" s="74"/>
      <c r="E27" s="75"/>
    </row>
    <row r="28" spans="1:8" ht="18.75" x14ac:dyDescent="0.3">
      <c r="A28" s="79" t="s">
        <v>115</v>
      </c>
      <c r="B28" s="79"/>
      <c r="C28" s="79"/>
      <c r="D28" s="72"/>
      <c r="E28" s="126">
        <f>IF('Rachat fictif'!I56="",0,'Rachat fictif'!I56)</f>
        <v>0</v>
      </c>
      <c r="F28" s="127"/>
    </row>
    <row r="29" spans="1:8" ht="18.75" x14ac:dyDescent="0.3">
      <c r="A29" s="80"/>
      <c r="B29" s="80"/>
      <c r="C29" s="80"/>
      <c r="D29" s="71"/>
      <c r="E29"/>
      <c r="F29"/>
    </row>
    <row r="30" spans="1:8" ht="15" x14ac:dyDescent="0.25">
      <c r="A30" s="6"/>
      <c r="B30" s="6"/>
      <c r="C30" s="6"/>
      <c r="D30" s="6"/>
    </row>
    <row r="31" spans="1:8" ht="15" x14ac:dyDescent="0.25">
      <c r="A31" s="6"/>
      <c r="B31" s="6"/>
      <c r="C31" s="6"/>
      <c r="D31" s="6"/>
    </row>
    <row r="32" spans="1:8" ht="18.75" x14ac:dyDescent="0.3">
      <c r="A32" s="130" t="str">
        <f>CONCATENATE("Communications ",'Bénéfice de liquidation'!E20)</f>
        <v xml:space="preserve">Communications </v>
      </c>
      <c r="B32" s="130"/>
      <c r="C32" s="130"/>
      <c r="D32" s="130"/>
      <c r="E32" s="130"/>
      <c r="F32" s="130"/>
      <c r="G32" s="130"/>
      <c r="H32" s="130"/>
    </row>
    <row r="33" spans="1:6" ht="15" x14ac:dyDescent="0.25">
      <c r="A33" s="6"/>
      <c r="B33" s="6"/>
      <c r="C33" s="6"/>
      <c r="D33" s="6"/>
    </row>
    <row r="34" spans="1:6" ht="15" x14ac:dyDescent="0.25">
      <c r="A34" s="6"/>
      <c r="B34" s="6"/>
      <c r="C34" s="6"/>
      <c r="D34" s="6"/>
    </row>
    <row r="35" spans="1:6" ht="18.75" x14ac:dyDescent="0.3">
      <c r="A35" s="79" t="s">
        <v>113</v>
      </c>
      <c r="B35" s="79"/>
      <c r="C35" s="79"/>
      <c r="D35" s="72"/>
      <c r="E35" s="128">
        <f>IF('Bénéfice de liquidation'!E22='Bénéfice de liquidation'!E41,'Bénéfice de liquidation'!E22,'Bénéfice de liquidation'!E41)</f>
        <v>0</v>
      </c>
      <c r="F35" s="129"/>
    </row>
    <row r="36" spans="1:6" ht="18.75" x14ac:dyDescent="0.3">
      <c r="A36" s="74"/>
      <c r="B36" s="74"/>
      <c r="C36" s="74"/>
      <c r="D36" s="74"/>
    </row>
    <row r="37" spans="1:6" ht="18.75" x14ac:dyDescent="0.3">
      <c r="A37" s="74"/>
      <c r="B37" s="74"/>
      <c r="C37" s="74"/>
      <c r="D37" s="74"/>
    </row>
    <row r="38" spans="1:6" ht="18.75" x14ac:dyDescent="0.3">
      <c r="A38" s="76" t="str">
        <f>IF(C12="","",IF('Bénéfice de liquidation'!E22='Bénéfice de liquidation'!E41,"Pas de rectif de l'année N-1","Attention, année N-1 à rectifier !"))</f>
        <v/>
      </c>
      <c r="B38" s="74"/>
      <c r="C38" s="74"/>
      <c r="D38" s="74"/>
    </row>
    <row r="39" spans="1:6" ht="18" x14ac:dyDescent="0.25">
      <c r="A39" s="77"/>
      <c r="B39" s="77"/>
      <c r="C39" s="77"/>
      <c r="D39" s="77"/>
    </row>
    <row r="40" spans="1:6" ht="18.75" x14ac:dyDescent="0.3">
      <c r="A40" s="78" t="str">
        <f>IF('Bénéfice de liquidation'!E22='Bénéfice de liquidation'!E41,"",CONCATENATE("Attention, communiquer les bases AVS sur bénéfice avant BL  (CHF ",'Bénéfice de liquidation'!E22,") !"))</f>
        <v/>
      </c>
      <c r="B40" s="77"/>
      <c r="C40" s="77"/>
      <c r="D40" s="77"/>
    </row>
    <row r="41" spans="1:6" ht="18" x14ac:dyDescent="0.25">
      <c r="A41" s="77"/>
      <c r="B41" s="77"/>
      <c r="C41" s="77"/>
      <c r="D41" s="77"/>
    </row>
  </sheetData>
  <sheetProtection password="CE4B" sheet="1" objects="1" scenarios="1"/>
  <mergeCells count="12">
    <mergeCell ref="E26:F26"/>
    <mergeCell ref="E28:F28"/>
    <mergeCell ref="E35:F35"/>
    <mergeCell ref="A3:C5"/>
    <mergeCell ref="D3:H5"/>
    <mergeCell ref="A8:H8"/>
    <mergeCell ref="G10:H10"/>
    <mergeCell ref="G12:H12"/>
    <mergeCell ref="A19:H19"/>
    <mergeCell ref="A32:H32"/>
    <mergeCell ref="E22:F22"/>
    <mergeCell ref="E24:F24"/>
  </mergeCells>
  <pageMargins left="0.27559055118110237" right="0.19685039370078741" top="0.31496062992125984" bottom="0.74803149606299213" header="0.31496062992125984" footer="0.31496062992125984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2.75" x14ac:dyDescent="0.2"/>
  <sheetData>
    <row r="1" spans="1:1" x14ac:dyDescent="0.2">
      <c r="A1" t="s">
        <v>124</v>
      </c>
    </row>
    <row r="2" spans="1:1" x14ac:dyDescent="0.2">
      <c r="A2" t="s">
        <v>125</v>
      </c>
    </row>
    <row r="3" spans="1:1" x14ac:dyDescent="0.2">
      <c r="A3" t="s">
        <v>126</v>
      </c>
    </row>
    <row r="4" spans="1:1" x14ac:dyDescent="0.2">
      <c r="A4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5422FBD02014D9A2052089A8E5B4E" ma:contentTypeVersion="4" ma:contentTypeDescription="Crée un document." ma:contentTypeScope="" ma:versionID="cccd29408e37dd2ec82c9f3320c299be">
  <xsd:schema xmlns:xsd="http://www.w3.org/2001/XMLSchema" xmlns:p="http://schemas.microsoft.com/office/2006/metadata/properties" xmlns:ns2="7e70fe3a-af68-435f-918c-c31d89f1a582" targetNamespace="http://schemas.microsoft.com/office/2006/metadata/properties" ma:root="true" ma:fieldsID="b7e44d0daac84966b5d79a086ab354d1" ns2:_="">
    <xsd:import namespace="7e70fe3a-af68-435f-918c-c31d89f1a582"/>
    <xsd:element name="properties">
      <xsd:complexType>
        <xsd:sequence>
          <xsd:element name="documentManagement">
            <xsd:complexType>
              <xsd:all>
                <xsd:element ref="ns2:Menus_x0020_niveau_x0020_3" minOccurs="0"/>
                <xsd:element ref="ns2:Menu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7e70fe3a-af68-435f-918c-c31d89f1a582" elementFormDefault="qualified">
    <xsd:import namespace="http://schemas.microsoft.com/office/2006/documentManagement/types"/>
    <xsd:element name="Menus_x0020_niveau_x0020_3" ma:index="8" nillable="true" ma:displayName="Thèmes" ma:default="Modèles de documents et formulaires" ma:format="Dropdown" ma:internalName="Menus_x0020_niveau_x0020_3">
      <xsd:simpleType>
        <xsd:restriction base="dms:Choice">
          <xsd:enumeration value="Directives"/>
          <xsd:enumeration value="Modèles de documents et formulaires"/>
          <xsd:enumeration value="Professionnels de l'immobilier"/>
          <xsd:enumeration value="Agriculture - Viticulture"/>
          <xsd:enumeration value="Forum OTI - PM"/>
          <xsd:enumeration value="Révisions"/>
        </xsd:restriction>
      </xsd:simpleType>
    </xsd:element>
    <xsd:element name="Menu" ma:index="9" nillable="true" ma:displayName="Menu" ma:default="Consignation" ma:format="Dropdown" ma:internalName="Menu">
      <xsd:simpleType>
        <xsd:restriction base="dms:Choice">
          <xsd:enumeration value="Formulaires"/>
          <xsd:enumeration value="Correspondance utile"/>
          <xsd:enumeration value="Documents utiles - Lettres types"/>
          <xsd:enumeration value="Directives de taxation"/>
          <xsd:enumeration value="Notes internes"/>
          <xsd:enumeration value="2 PV"/>
          <xsd:enumeration value="Consignation"/>
          <xsd:enumeration value="Modèles de documents"/>
          <xsd:enumeration value="Aides de calcul"/>
          <xsd:enumeration value="Professionels de l'immobilier"/>
          <xsd:enumeration value="3 Annexes"/>
          <xsd:enumeration value="1 Tables des matièr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Menus_x0020_niveau_x0020_3 xmlns="7e70fe3a-af68-435f-918c-c31d89f1a582">Modèles de documents et formulaires</Menus_x0020_niveau_x0020_3>
    <Menu xmlns="7e70fe3a-af68-435f-918c-c31d89f1a582">Formulaires</Menu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BBEB9-5550-496C-A758-41B4041EB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0fe3a-af68-435f-918c-c31d89f1a58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35DC7FF-BE82-4AE2-A5AB-523EC6673FAD}">
  <ds:schemaRefs>
    <ds:schemaRef ds:uri="http://schemas.microsoft.com/office/2006/metadata/properties"/>
    <ds:schemaRef ds:uri="7e70fe3a-af68-435f-918c-c31d89f1a582"/>
  </ds:schemaRefs>
</ds:datastoreItem>
</file>

<file path=customXml/itemProps3.xml><?xml version="1.0" encoding="utf-8"?>
<ds:datastoreItem xmlns:ds="http://schemas.openxmlformats.org/officeDocument/2006/customXml" ds:itemID="{9F7B7A4E-4DE5-4D18-B53B-5ED23B8C8B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Bénéfice de liquidation</vt:lpstr>
      <vt:lpstr>Rachat fictif</vt:lpstr>
      <vt:lpstr>Calculs et données variables</vt:lpstr>
      <vt:lpstr>Tableau rachat</vt:lpstr>
      <vt:lpstr>Communications</vt:lpstr>
      <vt:lpstr>Modifs annuelles</vt:lpstr>
      <vt:lpstr>'Bénéfice de liquidation'!Zone_d_impression</vt:lpstr>
      <vt:lpstr>Communications!Zone_d_impression</vt:lpstr>
      <vt:lpstr>'Rachat fictif'!Zone_d_impression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Bénéfice de liquidation et rachat fictif</dc:title>
  <dc:creator>Y.-A. Cavin</dc:creator>
  <cp:lastModifiedBy>Cavin Yves-Alain</cp:lastModifiedBy>
  <cp:lastPrinted>2016-01-22T13:13:40Z</cp:lastPrinted>
  <dcterms:created xsi:type="dcterms:W3CDTF">2013-06-25T18:50:05Z</dcterms:created>
  <dcterms:modified xsi:type="dcterms:W3CDTF">2018-12-04T07:58:50Z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0x0101009DC5422FBD02014D9A2052089A8E5B4E</vt:lpwstr>
  </property>
</Properties>
</file>